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/>
  <mc:AlternateContent xmlns:mc="http://schemas.openxmlformats.org/markup-compatibility/2006">
    <mc:Choice Requires="x15">
      <x15ac:absPath xmlns:x15ac="http://schemas.microsoft.com/office/spreadsheetml/2010/11/ac" url="C:\Users\黄春方\Desktop\"/>
    </mc:Choice>
  </mc:AlternateContent>
  <xr:revisionPtr revIDLastSave="0" documentId="10_ncr:8100000_{0253EE01-2F44-4725-9F19-D1024CEA6A9F}" xr6:coauthVersionLast="34" xr6:coauthVersionMax="36" xr10:uidLastSave="{00000000-0000-0000-0000-000000000000}"/>
  <bookViews>
    <workbookView xWindow="0" yWindow="0" windowWidth="22950" windowHeight="10470" tabRatio="655" xr2:uid="{00000000-000D-0000-FFFF-FFFF00000000}"/>
  </bookViews>
  <sheets>
    <sheet name="爱牛拓展材料1.0" sheetId="27" r:id="rId1"/>
    <sheet name="爱牛拓展材料1.0保护表" sheetId="28" r:id="rId2"/>
  </sheets>
  <calcPr calcId="162913"/>
</workbook>
</file>

<file path=xl/calcChain.xml><?xml version="1.0" encoding="utf-8"?>
<calcChain xmlns="http://schemas.openxmlformats.org/spreadsheetml/2006/main">
  <c r="I104" i="28" l="1"/>
  <c r="I103" i="28"/>
  <c r="I102" i="28"/>
  <c r="I101" i="28"/>
  <c r="I100" i="28"/>
  <c r="I99" i="28"/>
  <c r="I98" i="28"/>
  <c r="I97" i="28"/>
  <c r="I96" i="28"/>
  <c r="I95" i="28"/>
  <c r="I94" i="28"/>
  <c r="I93" i="28"/>
  <c r="I92" i="28"/>
  <c r="I91" i="28"/>
  <c r="I90" i="28"/>
  <c r="I89" i="28"/>
  <c r="I88" i="28"/>
  <c r="I87" i="28"/>
  <c r="I86" i="28"/>
  <c r="I85" i="28"/>
  <c r="I84" i="28"/>
  <c r="I83" i="28"/>
  <c r="I82" i="28"/>
  <c r="I81" i="28"/>
  <c r="I80" i="28"/>
  <c r="I79" i="28"/>
  <c r="I78" i="28"/>
  <c r="I77" i="28"/>
  <c r="I76" i="28"/>
  <c r="I75" i="28"/>
  <c r="I74" i="28"/>
  <c r="I73" i="28"/>
  <c r="I72" i="28"/>
  <c r="I71" i="28"/>
  <c r="I70" i="28"/>
  <c r="I69" i="28"/>
  <c r="I68" i="28"/>
  <c r="I67" i="28"/>
  <c r="I66" i="28"/>
  <c r="I65" i="28"/>
  <c r="I64" i="28"/>
  <c r="I63" i="28"/>
  <c r="I62" i="28"/>
  <c r="I61" i="28"/>
  <c r="I60" i="28"/>
  <c r="I59" i="28"/>
  <c r="I58" i="28"/>
  <c r="I57" i="28"/>
  <c r="I56" i="28"/>
  <c r="I55" i="28"/>
  <c r="I54" i="28"/>
  <c r="I53" i="28"/>
  <c r="I52" i="28"/>
  <c r="I51" i="28"/>
  <c r="I50" i="28"/>
  <c r="I49" i="28"/>
  <c r="I48" i="28"/>
  <c r="I47" i="28"/>
  <c r="I46" i="28"/>
  <c r="I45" i="28"/>
  <c r="I44" i="28"/>
  <c r="I43" i="28"/>
  <c r="I42" i="28"/>
  <c r="I41" i="28"/>
  <c r="I40" i="28"/>
  <c r="I39" i="28"/>
  <c r="I38" i="28"/>
  <c r="I37" i="28"/>
  <c r="I36" i="28"/>
  <c r="I35" i="28"/>
  <c r="I34" i="28"/>
  <c r="I33" i="28"/>
  <c r="I32" i="28"/>
  <c r="I31" i="28"/>
  <c r="I30" i="28"/>
  <c r="I29" i="28"/>
  <c r="I28" i="28"/>
  <c r="I27" i="28"/>
  <c r="I26" i="28"/>
  <c r="I25" i="28"/>
  <c r="I24" i="28"/>
  <c r="I23" i="28"/>
  <c r="I22" i="28"/>
  <c r="I21" i="28"/>
  <c r="I20" i="28"/>
  <c r="I19" i="28"/>
  <c r="I18" i="28"/>
  <c r="I17" i="28"/>
  <c r="I16" i="28"/>
  <c r="I15" i="28"/>
  <c r="I14" i="28"/>
  <c r="I13" i="28"/>
  <c r="I12" i="28"/>
  <c r="I11" i="28"/>
  <c r="I10" i="28"/>
  <c r="I9" i="28"/>
  <c r="I8" i="28"/>
  <c r="I7" i="28"/>
  <c r="I6" i="28"/>
  <c r="I5" i="28"/>
  <c r="I4" i="28"/>
  <c r="I3" i="28"/>
  <c r="I105" i="28" l="1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  <c r="I7" i="27"/>
  <c r="I6" i="27"/>
  <c r="I5" i="27"/>
  <c r="I4" i="27"/>
  <c r="I3" i="27"/>
  <c r="I105" i="27" l="1"/>
</calcChain>
</file>

<file path=xl/sharedStrings.xml><?xml version="1.0" encoding="utf-8"?>
<sst xmlns="http://schemas.openxmlformats.org/spreadsheetml/2006/main" count="1045" uniqueCount="335">
  <si>
    <t xml:space="preserve"> 爱牛科教拓展课程stem材料1.0版本（2018.9）</t>
  </si>
  <si>
    <t>序号</t>
  </si>
  <si>
    <t>编号</t>
  </si>
  <si>
    <t>类别</t>
  </si>
  <si>
    <t>名称</t>
  </si>
  <si>
    <t>主要器材</t>
  </si>
  <si>
    <t>难度</t>
  </si>
  <si>
    <t>单价</t>
  </si>
  <si>
    <t>数量</t>
  </si>
  <si>
    <t>合计</t>
  </si>
  <si>
    <t>备注</t>
  </si>
  <si>
    <t>ANS001</t>
  </si>
  <si>
    <t>物质—声</t>
  </si>
  <si>
    <t>自制听诊器</t>
  </si>
  <si>
    <t>配套：塑料漏斗，橡胶管，塑料片，气球，透明胶条，皮筋。自备：剪刀。</t>
  </si>
  <si>
    <t>★</t>
  </si>
  <si>
    <t>ANS002</t>
  </si>
  <si>
    <t>看得见的振动</t>
  </si>
  <si>
    <t>配套：塑料筒，激光笔，软镜片，橡皮膜，皮筋。自备：剪刀。</t>
  </si>
  <si>
    <t>★★</t>
  </si>
  <si>
    <t>ANS003</t>
  </si>
  <si>
    <t>自制鸟笛</t>
  </si>
  <si>
    <t>ANS004</t>
  </si>
  <si>
    <t>自制塑料管乐器</t>
  </si>
  <si>
    <t>配套：PVC管，锯子。自备：尺子。</t>
  </si>
  <si>
    <t>ANS005</t>
  </si>
  <si>
    <t>自制排萧</t>
  </si>
  <si>
    <t>配套：塑料试管，泡沫条，自备：水。</t>
  </si>
  <si>
    <t>ANS006</t>
  </si>
  <si>
    <t>物质—光</t>
  </si>
  <si>
    <t>望远镜</t>
  </si>
  <si>
    <t>配套：镜片组，纸卡，凸透镜，卡纸。自备：尺子，剪刀。</t>
  </si>
  <si>
    <t>ANS007</t>
  </si>
  <si>
    <r>
      <rPr>
        <sz val="14"/>
        <color theme="1"/>
        <rFont val="宋体"/>
        <charset val="134"/>
        <scheme val="minor"/>
      </rPr>
      <t>VR</t>
    </r>
    <r>
      <rPr>
        <sz val="14"/>
        <color indexed="8"/>
        <rFont val="宋体"/>
        <charset val="134"/>
        <scheme val="minor"/>
      </rPr>
      <t>镜</t>
    </r>
  </si>
  <si>
    <t>配套：凸透镜，纸卡，双面胶带。自备：手机，剪刀。</t>
  </si>
  <si>
    <t>ANS008</t>
  </si>
  <si>
    <t>日晷</t>
  </si>
  <si>
    <t>配套：纸卡，竹棒，自备：剪刀。</t>
  </si>
  <si>
    <t>ANS009</t>
  </si>
  <si>
    <t>分光镜</t>
  </si>
  <si>
    <t>配套：纸卡，VCD光盘，双面胶。自备：剪刀。</t>
  </si>
  <si>
    <t>ANS010</t>
  </si>
  <si>
    <t>光纤</t>
  </si>
  <si>
    <t>配套：灯，塑料瓶，软塑料管，保鲜膜，透明胶条，光导纤维。自备：水。</t>
  </si>
  <si>
    <t>ANS011</t>
  </si>
  <si>
    <t>全息影像</t>
  </si>
  <si>
    <t>配套：灯，方格纸，透明塑料片，图卡透明胶条。自备：剪刀，手机。</t>
  </si>
  <si>
    <t>ANS012</t>
  </si>
  <si>
    <t>光的色散和合成</t>
  </si>
  <si>
    <t>ANS013</t>
  </si>
  <si>
    <t>小孔成像</t>
  </si>
  <si>
    <t>配套：蜡烛，纸杯，卡纸，半透明纸，工字钉，透明胶条。自备：打火机或火柴。</t>
  </si>
  <si>
    <t>ANS014</t>
  </si>
  <si>
    <t>陀螺</t>
  </si>
  <si>
    <t>配套：陀螺纸卡，陀螺轴。自备：剪刀，彩笔。</t>
  </si>
  <si>
    <t>ANS015</t>
  </si>
  <si>
    <t>万花筒</t>
  </si>
  <si>
    <t>配套：套材，镜片，纸卡。自备：剪刀，尺。</t>
  </si>
  <si>
    <t>ANS016</t>
  </si>
  <si>
    <t>色差式3D眼镜</t>
  </si>
  <si>
    <t>配套：红蓝镜片，卡纸，3D卡片，双面胶。自备：剪刀，尺。</t>
  </si>
  <si>
    <t>ANS017</t>
  </si>
  <si>
    <t>转头的小动物</t>
  </si>
  <si>
    <t>配套：纸卡，双面胶。自备：手机。</t>
  </si>
  <si>
    <t>ANS018</t>
  </si>
  <si>
    <t>小水滴照相机</t>
  </si>
  <si>
    <t>配套：塑料瓶，打孔器，夹子，滴管，塑封膜，卡纸，双面胶，圆规刀。自备：剪刀，锤子，打火机。</t>
  </si>
  <si>
    <t>ANS019</t>
  </si>
  <si>
    <t>变焦水滴放大镜</t>
  </si>
  <si>
    <t>配套：打孔器，夹子，塑料片，滴管。自备：剪刀，打火机，锤子。</t>
  </si>
  <si>
    <t>ANS020</t>
  </si>
  <si>
    <t>手机显微镜</t>
  </si>
  <si>
    <t>配套：显微镜套材，标本。自备：手机。</t>
  </si>
  <si>
    <t>ANS021</t>
  </si>
  <si>
    <t>笼中鸟</t>
  </si>
  <si>
    <t>配套：纸卡，彩笔，竹棒，双面胶。自备：剪刀。</t>
  </si>
  <si>
    <t>ANS022</t>
  </si>
  <si>
    <t>物质—能量</t>
  </si>
  <si>
    <t>太阳能</t>
  </si>
  <si>
    <t>配套：太阳能电池板，面包板，蜂鸣器，发光二极管，连接线。自备：剪刀。</t>
  </si>
  <si>
    <t>ANS023</t>
  </si>
  <si>
    <t>太阳能热水器</t>
  </si>
  <si>
    <t>配套：纸盒，数字温度计，透明塑料片，彩纸，小瓶，海绵块。自备：水。</t>
  </si>
  <si>
    <t>ANS024</t>
  </si>
  <si>
    <t>空气炮</t>
  </si>
  <si>
    <t>配套：塑料瓶，气球，双面胶，塑料杯，木片。自备：剪刀。</t>
  </si>
  <si>
    <t>ANS025</t>
  </si>
  <si>
    <t>水火箭</t>
  </si>
  <si>
    <t>配套：水火箭发射架，水火箭制作材料，打气筒，双面胶，透明胶。自备：水，可乐瓶，剪刀。</t>
  </si>
  <si>
    <t>★★★</t>
  </si>
  <si>
    <t>ANS026</t>
  </si>
  <si>
    <t>钻木取火</t>
  </si>
  <si>
    <t>配套：钻木取火套材。</t>
  </si>
  <si>
    <t>ANS027</t>
  </si>
  <si>
    <t>物质—电</t>
  </si>
  <si>
    <t>电路材料盒</t>
  </si>
  <si>
    <t>配套：灯座，开关，电池，电池盒，导线，灯光。</t>
  </si>
  <si>
    <t>ANS028</t>
  </si>
  <si>
    <t>光控报警器</t>
  </si>
  <si>
    <t>配套：面包板，三极管，电阻，电池，发光二极管，光敏电阻，有源蜂鸣器，接线，跳线。</t>
  </si>
  <si>
    <t>ANS029</t>
  </si>
  <si>
    <t>光控灯</t>
  </si>
  <si>
    <t>配套：光控件，发光二极管，电池，电池盒，导线，木片，胶水，接线端子。自备：热熔胶枪</t>
  </si>
  <si>
    <t>ANS030</t>
  </si>
  <si>
    <t>小型延时灯</t>
  </si>
  <si>
    <t>配套：面包板，三极管，电阻，电源，发光二极管，电容，镊子。</t>
  </si>
  <si>
    <t>ANS031</t>
  </si>
  <si>
    <t>微型震动报警器</t>
  </si>
  <si>
    <r>
      <rPr>
        <sz val="14"/>
        <color theme="1"/>
        <rFont val="宋体"/>
        <charset val="134"/>
        <scheme val="minor"/>
      </rPr>
      <t>配套：面包板，</t>
    </r>
    <r>
      <rPr>
        <sz val="14"/>
        <rFont val="宋体"/>
        <charset val="134"/>
        <scheme val="minor"/>
      </rPr>
      <t>电阻，电源，发光二极管，有源蜂鸣器，震动开关，电容。</t>
    </r>
  </si>
  <si>
    <t>ANS032</t>
  </si>
  <si>
    <t>声控灯</t>
  </si>
  <si>
    <t>配套：声控件，发光二极管，电池，电池盒，接线端子，导线，扎带，木片，胶水。自备：剪刀。</t>
  </si>
  <si>
    <t>ANS033</t>
  </si>
  <si>
    <t>人体导电灯</t>
  </si>
  <si>
    <t>配套：发光二极管，面包板，电阻，三极管，电池，纸板。</t>
  </si>
  <si>
    <t>ANS034</t>
  </si>
  <si>
    <t>信号灯</t>
  </si>
  <si>
    <t>配套：红绿灯套材，螺丝刀。</t>
  </si>
  <si>
    <t>ANS035</t>
  </si>
  <si>
    <t>水果电池</t>
  </si>
  <si>
    <t>配套：铜片，锌片，鳄鱼夹导线，发光二极管，盐，塑料杯。自备：水果，土豆等。</t>
  </si>
  <si>
    <t>ANS036</t>
  </si>
  <si>
    <t>物质—电磁</t>
  </si>
  <si>
    <t>简易电动机</t>
  </si>
  <si>
    <t>配套：铜导线，电池，磁铁，手套。</t>
  </si>
  <si>
    <t>ANS037</t>
  </si>
  <si>
    <t>电磁秋千</t>
  </si>
  <si>
    <t>配套：漆包线，磁铁，木棒，羊眼螺丝，塑料环，电池盒，电池，导线。</t>
  </si>
  <si>
    <t>ANS038</t>
  </si>
  <si>
    <t>自制喇叭</t>
  </si>
  <si>
    <t>配套：电池盒，电池，音乐芯片，接线端子，功放模块，漆包线，磁铁，导线，塑料环，纸杯，双面胶，雪弗板。自备：剪刀。</t>
  </si>
  <si>
    <t>ANS039</t>
  </si>
  <si>
    <t>隔空点灯</t>
  </si>
  <si>
    <t>配套：漆包线，塑料管，三极管，发光二极管，电阻，电池盒，电池，透明胶条，接线端子。</t>
  </si>
  <si>
    <t>ANS040</t>
  </si>
  <si>
    <t>发电棒</t>
  </si>
  <si>
    <t>配套：漆包线，塑料管，塑料环，乳胶垫圈，塑料塞，LED，磁铁 ，接线端子，砂纸。</t>
  </si>
  <si>
    <t>ANS041</t>
  </si>
  <si>
    <t>静电球</t>
  </si>
  <si>
    <t>配套：泡沫球，线，塑料尺，碎纸屑，铝箔，静电感应球，透明塑料管，金属片。</t>
  </si>
  <si>
    <t>ANS042</t>
  </si>
  <si>
    <t>电磁火车</t>
  </si>
  <si>
    <t>配套：铜线，强磁，塑料棒，电池，手套。自备：电池。</t>
  </si>
  <si>
    <t>ANS043</t>
  </si>
  <si>
    <t>神奇的涡流</t>
  </si>
  <si>
    <t>配套：强磁，塑料管，铜管，铝管，铜漆包线，手套。</t>
  </si>
  <si>
    <t>ANS044</t>
  </si>
  <si>
    <t>物质—磁</t>
  </si>
  <si>
    <t>指南针</t>
  </si>
  <si>
    <t>配套：指南针，磁铁，磁铁悬挂架，线，钢针，泡沫块，吹塑纸，浅盘。自备：水。</t>
  </si>
  <si>
    <t>ANS045</t>
  </si>
  <si>
    <t>蹦蹦磁铁玩具</t>
  </si>
  <si>
    <t>配套：条形磁铁，环形磁铁，蹦蹦玩具架，纸卡，卡纸。</t>
  </si>
  <si>
    <t>ANS046</t>
  </si>
  <si>
    <t>物质</t>
  </si>
  <si>
    <t>公道杯</t>
  </si>
  <si>
    <t>ANS047</t>
  </si>
  <si>
    <t>豆腐工坊</t>
  </si>
  <si>
    <t>配套：黄豆，内脂，模具，纱布。自备：水，饮具，料理机，餐具。</t>
  </si>
  <si>
    <t>ANS048</t>
  </si>
  <si>
    <t>自制打气筒</t>
  </si>
  <si>
    <t>ANS049</t>
  </si>
  <si>
    <t>浮沉子</t>
  </si>
  <si>
    <t>配套：塑料瓶，章鱼浮沉子，浮沉子瓶，塑料杯，滴管。自备：水，水槽或水盆。</t>
  </si>
  <si>
    <t>ANS050</t>
  </si>
  <si>
    <t>气球火箭</t>
  </si>
  <si>
    <t>配套：气球，尼龙线，塑料管，皮筋，线，透明胶，气筒。</t>
  </si>
  <si>
    <t>ANS051</t>
  </si>
  <si>
    <t>玩泡泡</t>
  </si>
  <si>
    <t>配套：泡泡液，吸管，吹泡泡器，塑料杯，小棒，毛线，洗洁精，甘油，糖。自备：盆，水。</t>
  </si>
  <si>
    <t>ANS052</t>
  </si>
  <si>
    <t>大象牙膏</t>
  </si>
  <si>
    <t>配套：量筒，双氧水粉剂，硫酸铜，盐，洗洁精，色素，小口塑料瓶，一次性手套。自备：水，水盆。</t>
  </si>
  <si>
    <t>ANS053</t>
  </si>
  <si>
    <t>人造琥珀</t>
  </si>
  <si>
    <t>配套：琥珀标本，松香，大头针，蜡烛，不锈钢勺，纸盒，砂纸，护目镜，口罩。自备：水，标本。</t>
  </si>
  <si>
    <t>ANS054</t>
  </si>
  <si>
    <t>残留农药检测</t>
  </si>
  <si>
    <t>配套：检测试纸，手套，护目镜。自备：蔬菜。</t>
  </si>
  <si>
    <t>ANS055</t>
  </si>
  <si>
    <t>自制晶体</t>
  </si>
  <si>
    <t>配套：晶体标本，培养皿，磷酸二氢钾，硫酸铜，盐，搅拌棒，杯子，放大镜。自备：热水。</t>
  </si>
  <si>
    <t>ANS056</t>
  </si>
  <si>
    <t>香熏石膏</t>
  </si>
  <si>
    <t>配套：石膏，香精，模具，塑料杯，搅拌棒。</t>
  </si>
  <si>
    <t>ANS057</t>
  </si>
  <si>
    <t>珍珠手工皂</t>
  </si>
  <si>
    <t>配套：皂基，珍珠粉，食用色素，模具，精油，杏仁油，PH试纸，电子秤，量筒。自备：微波炉，陶瓷杯（碗）。</t>
  </si>
  <si>
    <t>ANS058</t>
  </si>
  <si>
    <t>创意热缩片</t>
  </si>
  <si>
    <t>配套：热缩片，方格纸，打孔器，挂绳，镊子，彩色铅笔，热风枪，砂纸，UV水晶滴胶。</t>
  </si>
  <si>
    <t>ANS059</t>
  </si>
  <si>
    <t>自制小杆秤</t>
  </si>
  <si>
    <t>配套：纸盘，竹棒，线，螺母，水彩笔，钩码（20克），钩码（50克）,工字钉。自备：剪刀。</t>
  </si>
  <si>
    <t>ANS060</t>
  </si>
  <si>
    <t>木牛流马</t>
  </si>
  <si>
    <t>配套：纸卡，斜坡纸卡。自备：剪刀。</t>
  </si>
  <si>
    <t>ANS061</t>
  </si>
  <si>
    <t>拾阶而下的彩虹圈</t>
  </si>
  <si>
    <t>配套：彩虹圈，木片，热熔胶枪，皮尺，手套。</t>
  </si>
  <si>
    <t>ANS062</t>
  </si>
  <si>
    <t>创意雪糕棒</t>
  </si>
  <si>
    <t>配套：雪糕棒，热熔胶枪，手套。自备：剪刀，美工刀，尺。</t>
  </si>
  <si>
    <t>ANS063</t>
  </si>
  <si>
    <t>冰棍棒多米诺</t>
  </si>
  <si>
    <t>配套：雪糕棒。自备：重物。</t>
  </si>
  <si>
    <t>ANS064</t>
  </si>
  <si>
    <t>创意骰子</t>
  </si>
  <si>
    <t>配套：木块，木条，锯子，砂纸。自备：尺子，彩笔。</t>
  </si>
  <si>
    <t>ANS065</t>
  </si>
  <si>
    <t>自制木尺</t>
  </si>
  <si>
    <t>配套：木片，方形木条，砂纸，自备：彩笔，小刀，尺。</t>
  </si>
  <si>
    <t>ANS066</t>
  </si>
  <si>
    <t>火山喷发</t>
  </si>
  <si>
    <t>配套：小玻璃瓶，色素，塑料盒，线。自备：热水，冷水。</t>
  </si>
  <si>
    <t>ANS067</t>
  </si>
  <si>
    <t>气垫船</t>
  </si>
  <si>
    <t>配套：塑料瓶盖，气球，塑料片，钉子，双面胶。自备：光盘。</t>
  </si>
  <si>
    <t>ANS068</t>
  </si>
  <si>
    <t>塔式起重机</t>
  </si>
  <si>
    <t>配套：木棒，木条，滑轮，线。钩码。</t>
  </si>
  <si>
    <t>ANS069</t>
  </si>
  <si>
    <t>针筒水泵</t>
  </si>
  <si>
    <t>配套：注射器，钢珠，塑料软管。</t>
  </si>
  <si>
    <t>ANS070</t>
  </si>
  <si>
    <t>水晶滴胶</t>
  </si>
  <si>
    <t>配套：A胶，B胶，模具，塑料杯，量筒，搅拌棒，注射器，砂纸，一次性手套，色素。</t>
  </si>
  <si>
    <t>ANS071</t>
  </si>
  <si>
    <t>户外冷凝水</t>
  </si>
  <si>
    <t>配套：硬木棍，塑料膜，棉绳，小铲子，杯子，硅胶吸管，螺母，磁铁。自备：剪刀。</t>
  </si>
  <si>
    <t>ANS072</t>
  </si>
  <si>
    <t>撒尿娃娃</t>
  </si>
  <si>
    <t>配套：陶器娃娃，塑料瓶，塑料盒。自备：水，热水。</t>
  </si>
  <si>
    <t>ANS073</t>
  </si>
  <si>
    <t>晴雨花</t>
  </si>
  <si>
    <t>配套：纸，扎带，喷壶，盐。自备：水。</t>
  </si>
  <si>
    <t>ANS074</t>
  </si>
  <si>
    <t>竹蜻蜓</t>
  </si>
  <si>
    <t>配套：竹蜻蜓，竹片，竹棒，砂纸。自备：美工刀。</t>
  </si>
  <si>
    <t>ANS075</t>
  </si>
  <si>
    <t>曹冲称象</t>
  </si>
  <si>
    <t>配套：小杆秤，橡皮泥，铝箔盒，卵石，牙签，手套。自备：水槽或水盆，水。</t>
  </si>
  <si>
    <t>ANS076</t>
  </si>
  <si>
    <t>乌鸦喝水</t>
  </si>
  <si>
    <t>配套：锥形瓶，小石子，量筒。自备：水。</t>
  </si>
  <si>
    <t>ANS077</t>
  </si>
  <si>
    <t>滚摆</t>
  </si>
  <si>
    <t>配套：圆木片，竹棒，线，木棒，胶水，羊眼螺丝，锉刀。自备：热熔胶枪。</t>
  </si>
  <si>
    <t>ANS078</t>
  </si>
  <si>
    <t>蛇形摆</t>
  </si>
  <si>
    <t>配套：木棒，摆球，线，胶水，羊眼螺丝。自备：热熔枪，尺子。</t>
  </si>
  <si>
    <t>ANS079</t>
  </si>
  <si>
    <t>工程</t>
  </si>
  <si>
    <t>投石车</t>
  </si>
  <si>
    <t>配套：投石车套材，沙包，木靶，螺丝刀，手套。</t>
  </si>
  <si>
    <t>ANS080</t>
  </si>
  <si>
    <t>空气挖掘机</t>
  </si>
  <si>
    <t>配套：挖掘机材料，螺丝刀。自备：水。</t>
  </si>
  <si>
    <t>ANS081</t>
  </si>
  <si>
    <t>拼装小车</t>
  </si>
  <si>
    <t>配套：金属片，螺丝，螺丝刀，小扳手，车轴，车轮，喷嘴，气球。</t>
  </si>
  <si>
    <t>ANS082</t>
  </si>
  <si>
    <t>橡皮泥高塔</t>
  </si>
  <si>
    <t>配套：橡皮泥，牙签，皮尺，塑料底板，手套。自备：小刀。</t>
  </si>
  <si>
    <t>ANS083</t>
  </si>
  <si>
    <t>廊桥</t>
  </si>
  <si>
    <t>配套：桐木棒，锉刀。自备：重物。</t>
  </si>
  <si>
    <t>ANS084</t>
  </si>
  <si>
    <t>桥梁</t>
  </si>
  <si>
    <t>配套：雪糕棒，线，热熔枪，胶棒，手套。自备：重物。</t>
  </si>
  <si>
    <t>ANS085</t>
  </si>
  <si>
    <t>工具</t>
  </si>
  <si>
    <t>观察工具盒</t>
  </si>
  <si>
    <t>放大镜、温度计、指南针、手持显微镜。</t>
  </si>
  <si>
    <t>ANS086</t>
  </si>
  <si>
    <t>科学探究工具盒一星</t>
  </si>
  <si>
    <t>包括：放大镜，饲养盒，小鱼缸，气球，气筒，小天平，花盆，种子，皮卷尺，磁铁，指南针。</t>
  </si>
  <si>
    <t>ANS087</t>
  </si>
  <si>
    <t>科学探究工具盒二星</t>
  </si>
  <si>
    <t>包括：电子秤，小显微镜（55X），量筒，注射器，胶帽，气温计，电路套材，岩石矿物标本盒，肺活量袋。</t>
  </si>
  <si>
    <t>ANS088</t>
  </si>
  <si>
    <t>科学探究工具盒三星</t>
  </si>
  <si>
    <t>包括：秒表，手持显微镜（100X），切片标本，地球仪，手电筒，螺丝刀，沙漏，星图，自制望远镜，小车，测力计，电动机。</t>
  </si>
  <si>
    <t>ANS089</t>
  </si>
  <si>
    <t>模型</t>
  </si>
  <si>
    <t>航空模型-云海2</t>
  </si>
  <si>
    <t>配套：航空模型-云海2</t>
  </si>
  <si>
    <t>ANS090</t>
  </si>
  <si>
    <t>航空模型-天驰</t>
  </si>
  <si>
    <t>配套：航空模型-天驰</t>
  </si>
  <si>
    <t>ANS091</t>
  </si>
  <si>
    <t>航海模型</t>
  </si>
  <si>
    <t>配套：航海模型</t>
  </si>
  <si>
    <t>ANS092</t>
  </si>
  <si>
    <t>建筑模型</t>
  </si>
  <si>
    <t>配套：建筑模型</t>
  </si>
  <si>
    <t>ANS093</t>
  </si>
  <si>
    <t>车模-F1小车</t>
  </si>
  <si>
    <t>配套：车模-F1小车</t>
  </si>
  <si>
    <t>ANS094</t>
  </si>
  <si>
    <t>地球宇宙</t>
  </si>
  <si>
    <t>月相观察</t>
  </si>
  <si>
    <t>配套：月相盒，月相图，纸卡。</t>
  </si>
  <si>
    <t>ANS095</t>
  </si>
  <si>
    <t>岩石与矿物</t>
  </si>
  <si>
    <t>配套：标本盒，放大镜，岩石矿物卡。</t>
  </si>
  <si>
    <t>ANS096</t>
  </si>
  <si>
    <t>生命</t>
  </si>
  <si>
    <t>植物标本制作</t>
  </si>
  <si>
    <t>配套：标本盒，标本夹。自备：树叶。</t>
  </si>
  <si>
    <t>ANS097</t>
  </si>
  <si>
    <t>昆虫标本制作</t>
  </si>
  <si>
    <t>配套：标本盒，昆虫针，展翅板，捕虫网，镊子。自备：纸，昆虫。</t>
  </si>
  <si>
    <t>ANS098</t>
  </si>
  <si>
    <t>养蚕</t>
  </si>
  <si>
    <t>配套：饲养盒，蚕卵，蚕饲料，小毛笔，放大镜。</t>
  </si>
  <si>
    <t>ANS099</t>
  </si>
  <si>
    <t>养蝴蝶</t>
  </si>
  <si>
    <t>配套：饲养盒，指导用书。</t>
  </si>
  <si>
    <t>ANS100</t>
  </si>
  <si>
    <t>水培</t>
  </si>
  <si>
    <t>ANST101</t>
  </si>
  <si>
    <t>《智能小车》</t>
  </si>
  <si>
    <t>ANST102</t>
  </si>
  <si>
    <t>《校园植物》</t>
  </si>
  <si>
    <t>配套：课程，标本夹，标本框，塑封机，塑封膜等。自备：手机。</t>
  </si>
  <si>
    <r>
      <rPr>
        <sz val="12"/>
        <rFont val="宋体"/>
        <charset val="134"/>
      </rPr>
      <t>淘宝店：爱牛科教店铺；联系方式：许佳钰0512-66718360；</t>
    </r>
    <r>
      <rPr>
        <sz val="12"/>
        <rFont val="宋体"/>
        <charset val="134"/>
      </rPr>
      <t>邵栋13915561681（</t>
    </r>
    <r>
      <rPr>
        <sz val="12"/>
        <rFont val="宋体"/>
        <charset val="134"/>
      </rPr>
      <t>微信同号）</t>
    </r>
    <r>
      <rPr>
        <sz val="12"/>
        <rFont val="宋体"/>
        <charset val="134"/>
      </rPr>
      <t>；</t>
    </r>
    <r>
      <rPr>
        <sz val="12"/>
        <rFont val="宋体"/>
        <charset val="134"/>
      </rPr>
      <t xml:space="preserve">  黄春方18021308360（微信同号）；邮箱：380797985@qq.com;qq群：874286287</t>
    </r>
  </si>
  <si>
    <t>配套：塑料管，铁丝，棉花，圆橡皮，三角锉。</t>
    <phoneticPr fontId="9" type="noConversion"/>
  </si>
  <si>
    <t>配套：手电，三棱镜，彩色滤光纸，纸屏。</t>
    <phoneticPr fontId="9" type="noConversion"/>
  </si>
  <si>
    <t>配套：塑料杯，塑料浅杯，万能胶，吸管，塑料试管。自备：剪刀，水。</t>
    <phoneticPr fontId="9" type="noConversion"/>
  </si>
  <si>
    <t>配套：针筒，气球，单向气阀，三通。</t>
    <phoneticPr fontId="9" type="noConversion"/>
  </si>
  <si>
    <t>配套：水培罐，培养皿，种子。</t>
    <phoneticPr fontId="9" type="noConversion"/>
  </si>
  <si>
    <t>精品stem</t>
    <phoneticPr fontId="9" type="noConversion"/>
  </si>
  <si>
    <t>配套：课程，小车套材，螺丝刀等。自备：电脑，软件。</t>
    <phoneticPr fontId="9" type="noConversion"/>
  </si>
  <si>
    <t>各位老师好！感谢您关注爱牛！全新爱牛拓展课程（stem）1.0版正式发布，共100套拓展课程材料，及2套《智能小车》、《校园植物》stem精品课程。后期爱牛会陆续推出配套的教学设计、课件、视频等资料。也欢迎大家提供实践资料，如照片、课件、意见及新课程。期待您的指导与合作。为感谢大家对爱牛的支持，爱牛在拓展课程1.0版推出之际，我们举行定购有礼的活动，定购金额在980元以上均有好礼相送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</si>
</sst>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_);[Red]\(0.0\)"/>
  </numFmts>
  <fonts count="10" x14ac:knownFonts="1">
    <font>
      <sz val="12"/>
      <name val="宋体"/>
      <charset val="134"/>
    </font>
    <font>
      <sz val="14"/>
      <name val="宋体"/>
      <charset val="134"/>
    </font>
    <font>
      <sz val="18"/>
      <color theme="0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5117038483843"/>
        <bgColor theme="4" tint="0.79995117038483843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3" borderId="7" applyNumberFormat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177" fontId="0" fillId="0" borderId="0" xfId="0" applyNumberFormat="1" applyFill="1" applyAlignment="1">
      <alignment vertical="center" wrapText="1"/>
    </xf>
    <xf numFmtId="177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 applyProtection="1">
      <alignment horizontal="center" vertical="center"/>
      <protection locked="0"/>
    </xf>
    <xf numFmtId="0" fontId="5" fillId="3" borderId="7" xfId="1">
      <alignment vertical="center"/>
    </xf>
    <xf numFmtId="176" fontId="3" fillId="0" borderId="6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常规" xfId="0" builtinId="0"/>
    <cellStyle name="检查单元格" xfId="1" builtinId="23"/>
  </cellStyles>
  <dxfs count="18"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numFmt numFmtId="176" formatCode="0.0_ 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numFmt numFmtId="177" formatCode="0.0_);[Red]\(0.0\)"/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numFmt numFmtId="176" formatCode="0.0_ "/>
      <fill>
        <patternFill patternType="none"/>
      </fill>
      <alignment horizontal="center" vertical="center"/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numFmt numFmtId="177" formatCode="0.0_);[Red]\(0.0\)"/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u val="none"/>
        <sz val="14"/>
        <color theme="1"/>
        <name val="宋体"/>
        <family val="3"/>
        <charset val="134"/>
        <scheme val="none"/>
      </font>
      <fill>
        <patternFill patternType="none"/>
      </fill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2:I105" totalsRowShown="0">
  <autoFilter ref="A2:I105" xr:uid="{00000000-0009-0000-0100-000001000000}"/>
  <tableColumns count="9">
    <tableColumn id="1" xr3:uid="{00000000-0010-0000-0000-000001000000}" name="序号" dataDxfId="17"/>
    <tableColumn id="2" xr3:uid="{00000000-0010-0000-0000-000002000000}" name="编号" dataDxfId="16"/>
    <tableColumn id="3" xr3:uid="{00000000-0010-0000-0000-000003000000}" name="类别" dataDxfId="15"/>
    <tableColumn id="4" xr3:uid="{00000000-0010-0000-0000-000004000000}" name="名称" dataDxfId="14"/>
    <tableColumn id="5" xr3:uid="{00000000-0010-0000-0000-000005000000}" name="主要器材" dataDxfId="13"/>
    <tableColumn id="6" xr3:uid="{00000000-0010-0000-0000-000006000000}" name="难度" dataDxfId="12"/>
    <tableColumn id="7" xr3:uid="{00000000-0010-0000-0000-000007000000}" name="单价" dataDxfId="11"/>
    <tableColumn id="8" xr3:uid="{00000000-0010-0000-0000-000008000000}" name="数量" dataDxfId="10"/>
    <tableColumn id="9" xr3:uid="{00000000-0010-0000-0000-000009000000}" name="合计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F9360C0-D586-4B91-94D9-9FA9D7A7AEF7}" name="表1_3" displayName="表1_3" ref="A2:I105" totalsRowShown="0">
  <autoFilter ref="A2:I105" xr:uid="{00000000-0009-0000-0100-000001000000}"/>
  <tableColumns count="9">
    <tableColumn id="1" xr3:uid="{EEDA45E6-963A-4A36-AA2A-974EA317C025}" name="序号" dataDxfId="8"/>
    <tableColumn id="2" xr3:uid="{FED82F41-FD1C-4667-AF8B-3EEE3B36F4B6}" name="编号" dataDxfId="7"/>
    <tableColumn id="3" xr3:uid="{5F6044E9-3687-48C4-9789-2BC94E97AB7C}" name="类别" dataDxfId="6"/>
    <tableColumn id="4" xr3:uid="{755091B0-9C04-44F4-A051-D3A614B6763D}" name="名称" dataDxfId="5"/>
    <tableColumn id="5" xr3:uid="{B92AAD2E-17F5-432D-B144-D041103B842A}" name="主要器材" dataDxfId="4"/>
    <tableColumn id="6" xr3:uid="{9773DA90-6D92-4454-931C-87DD59C67FF3}" name="难度" dataDxfId="3"/>
    <tableColumn id="7" xr3:uid="{C618E4FE-EA12-4A0D-9C26-DAEFE96FE086}" name="单价" dataDxfId="2"/>
    <tableColumn id="8" xr3:uid="{D57D0671-77E8-4D2F-8BAC-B5282F855EE7}" name="数量" dataDxfId="1"/>
    <tableColumn id="9" xr3:uid="{1FBE5B76-A053-4ADE-9D53-10F6B5D12374}" name="合计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K107"/>
  <sheetViews>
    <sheetView showZeros="0" tabSelected="1" zoomScale="115" zoomScaleNormal="115" workbookViewId="0">
      <pane xSplit="4" ySplit="1" topLeftCell="E2" activePane="bottomRight" state="frozenSplit"/>
      <selection pane="topRight"/>
      <selection pane="bottomLeft"/>
      <selection pane="bottomRight" activeCell="H4" sqref="H4"/>
    </sheetView>
  </sheetViews>
  <sheetFormatPr defaultColWidth="9" defaultRowHeight="14.25" x14ac:dyDescent="0.15"/>
  <cols>
    <col min="1" max="1" width="7" customWidth="1"/>
    <col min="2" max="2" width="9.25" style="1" customWidth="1"/>
    <col min="3" max="3" width="11.5" style="1" customWidth="1"/>
    <col min="4" max="4" width="18" style="3" customWidth="1"/>
    <col min="5" max="5" width="37.75" style="3" customWidth="1"/>
    <col min="6" max="6" width="11.375" style="4" customWidth="1"/>
    <col min="7" max="7" width="11" style="5" customWidth="1"/>
    <col min="8" max="8" width="7" customWidth="1"/>
    <col min="9" max="9" width="12.75" style="6" customWidth="1"/>
  </cols>
  <sheetData>
    <row r="1" spans="1:11" s="1" customFormat="1" ht="33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1" s="2" customFormat="1" ht="24.95" customHeight="1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18" t="s">
        <v>9</v>
      </c>
      <c r="J2" s="2" t="s">
        <v>10</v>
      </c>
    </row>
    <row r="3" spans="1:11" s="2" customFormat="1" ht="56.25" x14ac:dyDescent="0.15">
      <c r="A3" s="10">
        <v>1</v>
      </c>
      <c r="B3" s="11" t="s">
        <v>11</v>
      </c>
      <c r="C3" s="11" t="s">
        <v>12</v>
      </c>
      <c r="D3" s="11" t="s">
        <v>13</v>
      </c>
      <c r="E3" s="12" t="s">
        <v>14</v>
      </c>
      <c r="F3" s="12" t="s">
        <v>15</v>
      </c>
      <c r="G3" s="13">
        <v>9</v>
      </c>
      <c r="H3" s="14">
        <v>1</v>
      </c>
      <c r="I3" s="19">
        <f>H3*G3</f>
        <v>9</v>
      </c>
      <c r="K3" s="20"/>
    </row>
    <row r="4" spans="1:11" s="2" customFormat="1" ht="37.5" x14ac:dyDescent="0.15">
      <c r="A4" s="10">
        <v>2</v>
      </c>
      <c r="B4" s="11" t="s">
        <v>16</v>
      </c>
      <c r="C4" s="11" t="s">
        <v>12</v>
      </c>
      <c r="D4" s="11" t="s">
        <v>17</v>
      </c>
      <c r="E4" s="12" t="s">
        <v>18</v>
      </c>
      <c r="F4" s="12" t="s">
        <v>19</v>
      </c>
      <c r="G4" s="13">
        <v>15</v>
      </c>
      <c r="H4" s="14">
        <v>0</v>
      </c>
      <c r="I4" s="19">
        <f>H4*G4</f>
        <v>0</v>
      </c>
    </row>
    <row r="5" spans="1:11" s="2" customFormat="1" ht="37.5" x14ac:dyDescent="0.15">
      <c r="A5" s="10">
        <v>3</v>
      </c>
      <c r="B5" s="11" t="s">
        <v>20</v>
      </c>
      <c r="C5" s="11" t="s">
        <v>12</v>
      </c>
      <c r="D5" s="11" t="s">
        <v>21</v>
      </c>
      <c r="E5" s="29" t="s">
        <v>327</v>
      </c>
      <c r="F5" s="12" t="s">
        <v>15</v>
      </c>
      <c r="G5" s="13">
        <v>8.5</v>
      </c>
      <c r="H5" s="14">
        <v>0</v>
      </c>
      <c r="I5" s="19">
        <f>H5*G5</f>
        <v>0</v>
      </c>
    </row>
    <row r="6" spans="1:11" s="2" customFormat="1" ht="37.5" x14ac:dyDescent="0.15">
      <c r="A6" s="10">
        <v>4</v>
      </c>
      <c r="B6" s="11" t="s">
        <v>22</v>
      </c>
      <c r="C6" s="11" t="s">
        <v>12</v>
      </c>
      <c r="D6" s="11" t="s">
        <v>23</v>
      </c>
      <c r="E6" s="12" t="s">
        <v>24</v>
      </c>
      <c r="F6" s="12" t="s">
        <v>15</v>
      </c>
      <c r="G6" s="13">
        <v>15</v>
      </c>
      <c r="H6" s="14">
        <v>0</v>
      </c>
      <c r="I6" s="19">
        <f>H6*G6</f>
        <v>0</v>
      </c>
    </row>
    <row r="7" spans="1:11" s="2" customFormat="1" ht="37.5" x14ac:dyDescent="0.15">
      <c r="A7" s="10">
        <v>5</v>
      </c>
      <c r="B7" s="11" t="s">
        <v>25</v>
      </c>
      <c r="C7" s="11" t="s">
        <v>12</v>
      </c>
      <c r="D7" s="11" t="s">
        <v>26</v>
      </c>
      <c r="E7" s="12" t="s">
        <v>27</v>
      </c>
      <c r="F7" s="12" t="s">
        <v>15</v>
      </c>
      <c r="G7" s="13">
        <v>8</v>
      </c>
      <c r="H7" s="14">
        <v>0</v>
      </c>
      <c r="I7" s="19">
        <f>H7*G7</f>
        <v>0</v>
      </c>
    </row>
    <row r="8" spans="1:11" s="2" customFormat="1" ht="37.5" x14ac:dyDescent="0.15">
      <c r="A8" s="10">
        <v>6</v>
      </c>
      <c r="B8" s="11" t="s">
        <v>28</v>
      </c>
      <c r="C8" s="11" t="s">
        <v>29</v>
      </c>
      <c r="D8" s="12" t="s">
        <v>30</v>
      </c>
      <c r="E8" s="12" t="s">
        <v>31</v>
      </c>
      <c r="F8" s="12" t="s">
        <v>19</v>
      </c>
      <c r="G8" s="15">
        <v>5.8</v>
      </c>
      <c r="H8" s="14"/>
      <c r="I8" s="21">
        <f t="shared" ref="I8:I86" si="0">H8*G8</f>
        <v>0</v>
      </c>
    </row>
    <row r="9" spans="1:11" s="2" customFormat="1" ht="37.5" x14ac:dyDescent="0.15">
      <c r="A9" s="10">
        <v>7</v>
      </c>
      <c r="B9" s="11" t="s">
        <v>32</v>
      </c>
      <c r="C9" s="11" t="s">
        <v>29</v>
      </c>
      <c r="D9" s="11" t="s">
        <v>33</v>
      </c>
      <c r="E9" s="12" t="s">
        <v>34</v>
      </c>
      <c r="F9" s="12" t="s">
        <v>19</v>
      </c>
      <c r="G9" s="13">
        <v>4.8</v>
      </c>
      <c r="H9" s="14"/>
      <c r="I9" s="21">
        <f t="shared" si="0"/>
        <v>0</v>
      </c>
    </row>
    <row r="10" spans="1:11" s="2" customFormat="1" ht="18.75" x14ac:dyDescent="0.15">
      <c r="A10" s="10">
        <v>8</v>
      </c>
      <c r="B10" s="11" t="s">
        <v>35</v>
      </c>
      <c r="C10" s="11" t="s">
        <v>29</v>
      </c>
      <c r="D10" s="11" t="s">
        <v>36</v>
      </c>
      <c r="E10" s="12" t="s">
        <v>37</v>
      </c>
      <c r="F10" s="12" t="s">
        <v>19</v>
      </c>
      <c r="G10" s="13">
        <v>2.8</v>
      </c>
      <c r="H10" s="14"/>
      <c r="I10" s="21">
        <f t="shared" si="0"/>
        <v>0</v>
      </c>
    </row>
    <row r="11" spans="1:11" s="2" customFormat="1" ht="37.5" x14ac:dyDescent="0.15">
      <c r="A11" s="10">
        <v>9</v>
      </c>
      <c r="B11" s="11" t="s">
        <v>38</v>
      </c>
      <c r="C11" s="11" t="s">
        <v>29</v>
      </c>
      <c r="D11" s="11" t="s">
        <v>39</v>
      </c>
      <c r="E11" s="12" t="s">
        <v>40</v>
      </c>
      <c r="F11" s="12" t="s">
        <v>19</v>
      </c>
      <c r="G11" s="13">
        <v>4.8</v>
      </c>
      <c r="H11" s="14"/>
      <c r="I11" s="21">
        <f t="shared" si="0"/>
        <v>0</v>
      </c>
    </row>
    <row r="12" spans="1:11" s="2" customFormat="1" ht="56.25" x14ac:dyDescent="0.15">
      <c r="A12" s="10">
        <v>10</v>
      </c>
      <c r="B12" s="11" t="s">
        <v>41</v>
      </c>
      <c r="C12" s="11" t="s">
        <v>29</v>
      </c>
      <c r="D12" s="16" t="s">
        <v>42</v>
      </c>
      <c r="E12" s="12" t="s">
        <v>43</v>
      </c>
      <c r="F12" s="12" t="s">
        <v>19</v>
      </c>
      <c r="G12" s="13">
        <v>12</v>
      </c>
      <c r="H12" s="14"/>
      <c r="I12" s="21">
        <f t="shared" si="0"/>
        <v>0</v>
      </c>
    </row>
    <row r="13" spans="1:11" s="2" customFormat="1" ht="56.25" x14ac:dyDescent="0.15">
      <c r="A13" s="10">
        <v>11</v>
      </c>
      <c r="B13" s="11" t="s">
        <v>44</v>
      </c>
      <c r="C13" s="11" t="s">
        <v>29</v>
      </c>
      <c r="D13" s="11" t="s">
        <v>45</v>
      </c>
      <c r="E13" s="12" t="s">
        <v>46</v>
      </c>
      <c r="F13" s="12" t="s">
        <v>19</v>
      </c>
      <c r="G13" s="13">
        <v>6</v>
      </c>
      <c r="H13" s="14"/>
      <c r="I13" s="21">
        <f t="shared" si="0"/>
        <v>0</v>
      </c>
    </row>
    <row r="14" spans="1:11" s="2" customFormat="1" ht="37.5" x14ac:dyDescent="0.15">
      <c r="A14" s="10">
        <v>12</v>
      </c>
      <c r="B14" s="11" t="s">
        <v>47</v>
      </c>
      <c r="C14" s="11" t="s">
        <v>29</v>
      </c>
      <c r="D14" s="16" t="s">
        <v>48</v>
      </c>
      <c r="E14" s="29" t="s">
        <v>328</v>
      </c>
      <c r="F14" s="12" t="s">
        <v>19</v>
      </c>
      <c r="G14" s="13">
        <v>38</v>
      </c>
      <c r="H14" s="14"/>
      <c r="I14" s="21">
        <f t="shared" si="0"/>
        <v>0</v>
      </c>
    </row>
    <row r="15" spans="1:11" s="2" customFormat="1" ht="56.25" x14ac:dyDescent="0.15">
      <c r="A15" s="10">
        <v>13</v>
      </c>
      <c r="B15" s="11" t="s">
        <v>49</v>
      </c>
      <c r="C15" s="11" t="s">
        <v>29</v>
      </c>
      <c r="D15" s="16" t="s">
        <v>50</v>
      </c>
      <c r="E15" s="12" t="s">
        <v>51</v>
      </c>
      <c r="F15" s="12" t="s">
        <v>15</v>
      </c>
      <c r="G15" s="13">
        <v>4.8</v>
      </c>
      <c r="H15" s="14"/>
      <c r="I15" s="21">
        <f t="shared" ref="I15:I52" si="1">H15*G15</f>
        <v>0</v>
      </c>
    </row>
    <row r="16" spans="1:11" s="2" customFormat="1" ht="37.5" x14ac:dyDescent="0.15">
      <c r="A16" s="10">
        <v>14</v>
      </c>
      <c r="B16" s="11" t="s">
        <v>52</v>
      </c>
      <c r="C16" s="11" t="s">
        <v>29</v>
      </c>
      <c r="D16" s="11" t="s">
        <v>53</v>
      </c>
      <c r="E16" s="12" t="s">
        <v>54</v>
      </c>
      <c r="F16" s="12" t="s">
        <v>15</v>
      </c>
      <c r="G16" s="13">
        <v>3</v>
      </c>
      <c r="H16" s="14"/>
      <c r="I16" s="21">
        <f t="shared" si="1"/>
        <v>0</v>
      </c>
    </row>
    <row r="17" spans="1:9" s="2" customFormat="1" ht="37.5" x14ac:dyDescent="0.15">
      <c r="A17" s="10">
        <v>15</v>
      </c>
      <c r="B17" s="11" t="s">
        <v>55</v>
      </c>
      <c r="C17" s="11" t="s">
        <v>29</v>
      </c>
      <c r="D17" s="11" t="s">
        <v>56</v>
      </c>
      <c r="E17" s="12" t="s">
        <v>57</v>
      </c>
      <c r="F17" s="12" t="s">
        <v>15</v>
      </c>
      <c r="G17" s="13">
        <v>7</v>
      </c>
      <c r="H17" s="14"/>
      <c r="I17" s="21">
        <f t="shared" si="1"/>
        <v>0</v>
      </c>
    </row>
    <row r="18" spans="1:9" s="2" customFormat="1" ht="37.5" x14ac:dyDescent="0.15">
      <c r="A18" s="10">
        <v>16</v>
      </c>
      <c r="B18" s="11" t="s">
        <v>58</v>
      </c>
      <c r="C18" s="11" t="s">
        <v>29</v>
      </c>
      <c r="D18" s="11" t="s">
        <v>59</v>
      </c>
      <c r="E18" s="12" t="s">
        <v>60</v>
      </c>
      <c r="F18" s="12" t="s">
        <v>19</v>
      </c>
      <c r="G18" s="13">
        <v>4</v>
      </c>
      <c r="H18" s="14"/>
      <c r="I18" s="21">
        <f t="shared" si="1"/>
        <v>0</v>
      </c>
    </row>
    <row r="19" spans="1:9" s="2" customFormat="1" ht="37.5" x14ac:dyDescent="0.15">
      <c r="A19" s="10">
        <v>17</v>
      </c>
      <c r="B19" s="11" t="s">
        <v>61</v>
      </c>
      <c r="C19" s="11" t="s">
        <v>29</v>
      </c>
      <c r="D19" s="11" t="s">
        <v>62</v>
      </c>
      <c r="E19" s="12" t="s">
        <v>63</v>
      </c>
      <c r="F19" s="12" t="s">
        <v>19</v>
      </c>
      <c r="G19" s="13">
        <v>3</v>
      </c>
      <c r="H19" s="14"/>
      <c r="I19" s="21">
        <f t="shared" si="1"/>
        <v>0</v>
      </c>
    </row>
    <row r="20" spans="1:9" s="2" customFormat="1" ht="56.25" x14ac:dyDescent="0.15">
      <c r="A20" s="10">
        <v>18</v>
      </c>
      <c r="B20" s="11" t="s">
        <v>64</v>
      </c>
      <c r="C20" s="11" t="s">
        <v>29</v>
      </c>
      <c r="D20" s="11" t="s">
        <v>65</v>
      </c>
      <c r="E20" s="12" t="s">
        <v>66</v>
      </c>
      <c r="F20" s="12" t="s">
        <v>19</v>
      </c>
      <c r="G20" s="13">
        <v>20</v>
      </c>
      <c r="H20" s="14"/>
      <c r="I20" s="21">
        <f t="shared" si="1"/>
        <v>0</v>
      </c>
    </row>
    <row r="21" spans="1:9" s="2" customFormat="1" ht="37.5" x14ac:dyDescent="0.15">
      <c r="A21" s="10">
        <v>19</v>
      </c>
      <c r="B21" s="11" t="s">
        <v>67</v>
      </c>
      <c r="C21" s="11" t="s">
        <v>29</v>
      </c>
      <c r="D21" s="11" t="s">
        <v>68</v>
      </c>
      <c r="E21" s="12" t="s">
        <v>69</v>
      </c>
      <c r="F21" s="12" t="s">
        <v>19</v>
      </c>
      <c r="G21" s="17">
        <v>15</v>
      </c>
      <c r="H21" s="14"/>
      <c r="I21" s="21">
        <f t="shared" si="1"/>
        <v>0</v>
      </c>
    </row>
    <row r="22" spans="1:9" s="2" customFormat="1" ht="37.5" x14ac:dyDescent="0.15">
      <c r="A22" s="10">
        <v>20</v>
      </c>
      <c r="B22" s="11" t="s">
        <v>70</v>
      </c>
      <c r="C22" s="11" t="s">
        <v>29</v>
      </c>
      <c r="D22" s="11" t="s">
        <v>71</v>
      </c>
      <c r="E22" s="12" t="s">
        <v>72</v>
      </c>
      <c r="F22" s="11" t="s">
        <v>19</v>
      </c>
      <c r="G22" s="13">
        <v>60</v>
      </c>
      <c r="H22" s="14"/>
      <c r="I22" s="21">
        <f t="shared" si="1"/>
        <v>0</v>
      </c>
    </row>
    <row r="23" spans="1:9" s="2" customFormat="1" ht="37.5" x14ac:dyDescent="0.15">
      <c r="A23" s="10">
        <v>21</v>
      </c>
      <c r="B23" s="11" t="s">
        <v>73</v>
      </c>
      <c r="C23" s="11" t="s">
        <v>29</v>
      </c>
      <c r="D23" s="12" t="s">
        <v>74</v>
      </c>
      <c r="E23" s="12" t="s">
        <v>75</v>
      </c>
      <c r="F23" s="12" t="s">
        <v>15</v>
      </c>
      <c r="G23" s="15">
        <v>3</v>
      </c>
      <c r="H23" s="14"/>
      <c r="I23" s="21">
        <f t="shared" si="1"/>
        <v>0</v>
      </c>
    </row>
    <row r="24" spans="1:9" s="2" customFormat="1" ht="56.25" x14ac:dyDescent="0.15">
      <c r="A24" s="10">
        <v>22</v>
      </c>
      <c r="B24" s="11" t="s">
        <v>76</v>
      </c>
      <c r="C24" s="11" t="s">
        <v>77</v>
      </c>
      <c r="D24" s="11" t="s">
        <v>78</v>
      </c>
      <c r="E24" s="12" t="s">
        <v>79</v>
      </c>
      <c r="F24" s="12" t="s">
        <v>19</v>
      </c>
      <c r="G24" s="13">
        <v>22</v>
      </c>
      <c r="H24" s="14"/>
      <c r="I24" s="21">
        <f t="shared" si="1"/>
        <v>0</v>
      </c>
    </row>
    <row r="25" spans="1:9" s="2" customFormat="1" ht="40.5" customHeight="1" x14ac:dyDescent="0.15">
      <c r="A25" s="10">
        <v>23</v>
      </c>
      <c r="B25" s="11" t="s">
        <v>80</v>
      </c>
      <c r="C25" s="11" t="s">
        <v>77</v>
      </c>
      <c r="D25" s="11" t="s">
        <v>81</v>
      </c>
      <c r="E25" s="12" t="s">
        <v>82</v>
      </c>
      <c r="F25" s="12" t="s">
        <v>19</v>
      </c>
      <c r="G25" s="13">
        <v>18</v>
      </c>
      <c r="H25" s="14"/>
      <c r="I25" s="21">
        <f t="shared" si="1"/>
        <v>0</v>
      </c>
    </row>
    <row r="26" spans="1:9" s="2" customFormat="1" ht="37.5" x14ac:dyDescent="0.15">
      <c r="A26" s="10">
        <v>24</v>
      </c>
      <c r="B26" s="11" t="s">
        <v>83</v>
      </c>
      <c r="C26" s="11" t="s">
        <v>77</v>
      </c>
      <c r="D26" s="11" t="s">
        <v>84</v>
      </c>
      <c r="E26" s="12" t="s">
        <v>85</v>
      </c>
      <c r="F26" s="12" t="s">
        <v>15</v>
      </c>
      <c r="G26" s="13">
        <v>5</v>
      </c>
      <c r="H26" s="14"/>
      <c r="I26" s="21">
        <f t="shared" si="1"/>
        <v>0</v>
      </c>
    </row>
    <row r="27" spans="1:9" s="2" customFormat="1" ht="56.25" x14ac:dyDescent="0.15">
      <c r="A27" s="10">
        <v>25</v>
      </c>
      <c r="B27" s="11" t="s">
        <v>86</v>
      </c>
      <c r="C27" s="11" t="s">
        <v>77</v>
      </c>
      <c r="D27" s="16" t="s">
        <v>87</v>
      </c>
      <c r="E27" s="12" t="s">
        <v>88</v>
      </c>
      <c r="F27" s="12" t="s">
        <v>89</v>
      </c>
      <c r="G27" s="13">
        <v>180</v>
      </c>
      <c r="H27" s="14"/>
      <c r="I27" s="21">
        <f t="shared" si="1"/>
        <v>0</v>
      </c>
    </row>
    <row r="28" spans="1:9" s="2" customFormat="1" ht="18.75" x14ac:dyDescent="0.15">
      <c r="A28" s="10">
        <v>26</v>
      </c>
      <c r="B28" s="11" t="s">
        <v>90</v>
      </c>
      <c r="C28" s="11" t="s">
        <v>77</v>
      </c>
      <c r="D28" s="11" t="s">
        <v>91</v>
      </c>
      <c r="E28" s="12" t="s">
        <v>92</v>
      </c>
      <c r="F28" s="12" t="s">
        <v>89</v>
      </c>
      <c r="G28" s="13">
        <v>60</v>
      </c>
      <c r="H28" s="14"/>
      <c r="I28" s="21">
        <f t="shared" si="1"/>
        <v>0</v>
      </c>
    </row>
    <row r="29" spans="1:9" s="2" customFormat="1" ht="37.5" x14ac:dyDescent="0.15">
      <c r="A29" s="10">
        <v>27</v>
      </c>
      <c r="B29" s="11" t="s">
        <v>93</v>
      </c>
      <c r="C29" s="11" t="s">
        <v>94</v>
      </c>
      <c r="D29" s="12" t="s">
        <v>95</v>
      </c>
      <c r="E29" s="12" t="s">
        <v>96</v>
      </c>
      <c r="F29" s="12" t="s">
        <v>19</v>
      </c>
      <c r="G29" s="15">
        <v>16</v>
      </c>
      <c r="H29" s="14"/>
      <c r="I29" s="21">
        <f t="shared" si="1"/>
        <v>0</v>
      </c>
    </row>
    <row r="30" spans="1:9" s="2" customFormat="1" ht="56.25" x14ac:dyDescent="0.15">
      <c r="A30" s="10">
        <v>28</v>
      </c>
      <c r="B30" s="11" t="s">
        <v>97</v>
      </c>
      <c r="C30" s="11" t="s">
        <v>94</v>
      </c>
      <c r="D30" s="16" t="s">
        <v>98</v>
      </c>
      <c r="E30" s="12" t="s">
        <v>99</v>
      </c>
      <c r="F30" s="12" t="s">
        <v>89</v>
      </c>
      <c r="G30" s="13">
        <v>15</v>
      </c>
      <c r="H30" s="14"/>
      <c r="I30" s="21">
        <f t="shared" si="1"/>
        <v>0</v>
      </c>
    </row>
    <row r="31" spans="1:9" s="2" customFormat="1" ht="56.25" x14ac:dyDescent="0.15">
      <c r="A31" s="10">
        <v>29</v>
      </c>
      <c r="B31" s="11" t="s">
        <v>100</v>
      </c>
      <c r="C31" s="11" t="s">
        <v>94</v>
      </c>
      <c r="D31" s="11" t="s">
        <v>101</v>
      </c>
      <c r="E31" s="12" t="s">
        <v>102</v>
      </c>
      <c r="F31" s="12" t="s">
        <v>19</v>
      </c>
      <c r="G31" s="13">
        <v>16</v>
      </c>
      <c r="H31" s="14"/>
      <c r="I31" s="21">
        <f t="shared" si="1"/>
        <v>0</v>
      </c>
    </row>
    <row r="32" spans="1:9" s="2" customFormat="1" ht="37.5" x14ac:dyDescent="0.15">
      <c r="A32" s="10">
        <v>30</v>
      </c>
      <c r="B32" s="11" t="s">
        <v>103</v>
      </c>
      <c r="C32" s="11" t="s">
        <v>94</v>
      </c>
      <c r="D32" s="11" t="s">
        <v>104</v>
      </c>
      <c r="E32" s="12" t="s">
        <v>105</v>
      </c>
      <c r="F32" s="12" t="s">
        <v>19</v>
      </c>
      <c r="G32" s="13">
        <v>12</v>
      </c>
      <c r="H32" s="14"/>
      <c r="I32" s="21">
        <f t="shared" si="1"/>
        <v>0</v>
      </c>
    </row>
    <row r="33" spans="1:9" s="2" customFormat="1" ht="56.25" x14ac:dyDescent="0.15">
      <c r="A33" s="10">
        <v>31</v>
      </c>
      <c r="B33" s="11" t="s">
        <v>106</v>
      </c>
      <c r="C33" s="11" t="s">
        <v>94</v>
      </c>
      <c r="D33" s="11" t="s">
        <v>107</v>
      </c>
      <c r="E33" s="12" t="s">
        <v>108</v>
      </c>
      <c r="F33" s="12" t="s">
        <v>19</v>
      </c>
      <c r="G33" s="13">
        <v>18</v>
      </c>
      <c r="H33" s="14"/>
      <c r="I33" s="21">
        <f t="shared" si="1"/>
        <v>0</v>
      </c>
    </row>
    <row r="34" spans="1:9" s="2" customFormat="1" ht="56.25" x14ac:dyDescent="0.15">
      <c r="A34" s="10">
        <v>32</v>
      </c>
      <c r="B34" s="11" t="s">
        <v>109</v>
      </c>
      <c r="C34" s="11" t="s">
        <v>94</v>
      </c>
      <c r="D34" s="12" t="s">
        <v>110</v>
      </c>
      <c r="E34" s="12" t="s">
        <v>111</v>
      </c>
      <c r="F34" s="12" t="s">
        <v>19</v>
      </c>
      <c r="G34" s="15">
        <v>15</v>
      </c>
      <c r="H34" s="14"/>
      <c r="I34" s="21">
        <f t="shared" si="1"/>
        <v>0</v>
      </c>
    </row>
    <row r="35" spans="1:9" s="2" customFormat="1" ht="37.5" x14ac:dyDescent="0.15">
      <c r="A35" s="10">
        <v>33</v>
      </c>
      <c r="B35" s="11" t="s">
        <v>112</v>
      </c>
      <c r="C35" s="11" t="s">
        <v>94</v>
      </c>
      <c r="D35" s="12" t="s">
        <v>113</v>
      </c>
      <c r="E35" s="12" t="s">
        <v>114</v>
      </c>
      <c r="F35" s="12" t="s">
        <v>19</v>
      </c>
      <c r="G35" s="13">
        <v>12</v>
      </c>
      <c r="H35" s="14"/>
      <c r="I35" s="21">
        <f t="shared" si="1"/>
        <v>0</v>
      </c>
    </row>
    <row r="36" spans="1:9" s="2" customFormat="1" ht="18.75" x14ac:dyDescent="0.15">
      <c r="A36" s="10">
        <v>34</v>
      </c>
      <c r="B36" s="11" t="s">
        <v>115</v>
      </c>
      <c r="C36" s="11" t="s">
        <v>94</v>
      </c>
      <c r="D36" s="11" t="s">
        <v>116</v>
      </c>
      <c r="E36" s="12" t="s">
        <v>117</v>
      </c>
      <c r="F36" s="12" t="s">
        <v>15</v>
      </c>
      <c r="G36" s="13">
        <v>9</v>
      </c>
      <c r="H36" s="14"/>
      <c r="I36" s="21">
        <f t="shared" si="1"/>
        <v>0</v>
      </c>
    </row>
    <row r="37" spans="1:9" s="2" customFormat="1" ht="56.25" x14ac:dyDescent="0.15">
      <c r="A37" s="10">
        <v>35</v>
      </c>
      <c r="B37" s="11" t="s">
        <v>118</v>
      </c>
      <c r="C37" s="11" t="s">
        <v>94</v>
      </c>
      <c r="D37" s="11" t="s">
        <v>119</v>
      </c>
      <c r="E37" s="12" t="s">
        <v>120</v>
      </c>
      <c r="F37" s="12" t="s">
        <v>15</v>
      </c>
      <c r="G37" s="13">
        <v>9.8000000000000007</v>
      </c>
      <c r="H37" s="14"/>
      <c r="I37" s="21">
        <f t="shared" si="1"/>
        <v>0</v>
      </c>
    </row>
    <row r="38" spans="1:9" s="2" customFormat="1" ht="37.5" x14ac:dyDescent="0.15">
      <c r="A38" s="10">
        <v>36</v>
      </c>
      <c r="B38" s="11" t="s">
        <v>121</v>
      </c>
      <c r="C38" s="11" t="s">
        <v>122</v>
      </c>
      <c r="D38" s="11" t="s">
        <v>123</v>
      </c>
      <c r="E38" s="12" t="s">
        <v>124</v>
      </c>
      <c r="F38" s="12" t="s">
        <v>15</v>
      </c>
      <c r="G38" s="13">
        <v>15</v>
      </c>
      <c r="H38" s="14"/>
      <c r="I38" s="21">
        <f t="shared" si="1"/>
        <v>0</v>
      </c>
    </row>
    <row r="39" spans="1:9" s="2" customFormat="1" ht="56.25" x14ac:dyDescent="0.15">
      <c r="A39" s="10">
        <v>37</v>
      </c>
      <c r="B39" s="11" t="s">
        <v>125</v>
      </c>
      <c r="C39" s="11" t="s">
        <v>122</v>
      </c>
      <c r="D39" s="11" t="s">
        <v>126</v>
      </c>
      <c r="E39" s="12" t="s">
        <v>127</v>
      </c>
      <c r="F39" s="12" t="s">
        <v>89</v>
      </c>
      <c r="G39" s="13">
        <v>14</v>
      </c>
      <c r="H39" s="14"/>
      <c r="I39" s="21">
        <f t="shared" si="1"/>
        <v>0</v>
      </c>
    </row>
    <row r="40" spans="1:9" s="2" customFormat="1" ht="75" x14ac:dyDescent="0.15">
      <c r="A40" s="10">
        <v>38</v>
      </c>
      <c r="B40" s="11" t="s">
        <v>128</v>
      </c>
      <c r="C40" s="11" t="s">
        <v>122</v>
      </c>
      <c r="D40" s="12" t="s">
        <v>129</v>
      </c>
      <c r="E40" s="12" t="s">
        <v>130</v>
      </c>
      <c r="F40" s="12" t="s">
        <v>19</v>
      </c>
      <c r="G40" s="15">
        <v>12</v>
      </c>
      <c r="H40" s="14"/>
      <c r="I40" s="21">
        <f t="shared" si="1"/>
        <v>0</v>
      </c>
    </row>
    <row r="41" spans="1:9" s="2" customFormat="1" ht="56.25" x14ac:dyDescent="0.15">
      <c r="A41" s="10">
        <v>39</v>
      </c>
      <c r="B41" s="11" t="s">
        <v>131</v>
      </c>
      <c r="C41" s="11" t="s">
        <v>122</v>
      </c>
      <c r="D41" s="11" t="s">
        <v>132</v>
      </c>
      <c r="E41" s="12" t="s">
        <v>133</v>
      </c>
      <c r="F41" s="12" t="s">
        <v>19</v>
      </c>
      <c r="G41" s="13">
        <v>28</v>
      </c>
      <c r="H41" s="14"/>
      <c r="I41" s="21">
        <f t="shared" si="1"/>
        <v>0</v>
      </c>
    </row>
    <row r="42" spans="1:9" s="2" customFormat="1" ht="56.25" x14ac:dyDescent="0.15">
      <c r="A42" s="10">
        <v>40</v>
      </c>
      <c r="B42" s="11" t="s">
        <v>134</v>
      </c>
      <c r="C42" s="11" t="s">
        <v>122</v>
      </c>
      <c r="D42" s="11" t="s">
        <v>135</v>
      </c>
      <c r="E42" s="12" t="s">
        <v>136</v>
      </c>
      <c r="F42" s="12" t="s">
        <v>89</v>
      </c>
      <c r="G42" s="13">
        <v>22</v>
      </c>
      <c r="H42" s="14"/>
      <c r="I42" s="21">
        <f t="shared" si="1"/>
        <v>0</v>
      </c>
    </row>
    <row r="43" spans="1:9" s="2" customFormat="1" ht="56.25" x14ac:dyDescent="0.15">
      <c r="A43" s="10">
        <v>41</v>
      </c>
      <c r="B43" s="11" t="s">
        <v>137</v>
      </c>
      <c r="C43" s="11" t="s">
        <v>122</v>
      </c>
      <c r="D43" s="11" t="s">
        <v>138</v>
      </c>
      <c r="E43" s="12" t="s">
        <v>139</v>
      </c>
      <c r="F43" s="12" t="s">
        <v>19</v>
      </c>
      <c r="G43" s="13">
        <v>10</v>
      </c>
      <c r="H43" s="14"/>
      <c r="I43" s="21">
        <f t="shared" si="1"/>
        <v>0</v>
      </c>
    </row>
    <row r="44" spans="1:9" s="2" customFormat="1" ht="37.5" x14ac:dyDescent="0.15">
      <c r="A44" s="10">
        <v>42</v>
      </c>
      <c r="B44" s="11" t="s">
        <v>140</v>
      </c>
      <c r="C44" s="11" t="s">
        <v>122</v>
      </c>
      <c r="D44" s="11" t="s">
        <v>141</v>
      </c>
      <c r="E44" s="12" t="s">
        <v>142</v>
      </c>
      <c r="F44" s="12" t="s">
        <v>89</v>
      </c>
      <c r="G44" s="13">
        <v>36</v>
      </c>
      <c r="H44" s="14"/>
      <c r="I44" s="21">
        <f t="shared" si="1"/>
        <v>0</v>
      </c>
    </row>
    <row r="45" spans="1:9" s="2" customFormat="1" ht="37.5" x14ac:dyDescent="0.15">
      <c r="A45" s="10">
        <v>43</v>
      </c>
      <c r="B45" s="11" t="s">
        <v>143</v>
      </c>
      <c r="C45" s="11" t="s">
        <v>122</v>
      </c>
      <c r="D45" s="11" t="s">
        <v>144</v>
      </c>
      <c r="E45" s="12" t="s">
        <v>145</v>
      </c>
      <c r="F45" s="12" t="s">
        <v>19</v>
      </c>
      <c r="G45" s="13">
        <v>36</v>
      </c>
      <c r="H45" s="14"/>
      <c r="I45" s="21">
        <f t="shared" si="1"/>
        <v>0</v>
      </c>
    </row>
    <row r="46" spans="1:9" s="2" customFormat="1" ht="56.25" x14ac:dyDescent="0.15">
      <c r="A46" s="10">
        <v>44</v>
      </c>
      <c r="B46" s="11" t="s">
        <v>146</v>
      </c>
      <c r="C46" s="11" t="s">
        <v>147</v>
      </c>
      <c r="D46" s="11" t="s">
        <v>148</v>
      </c>
      <c r="E46" s="12" t="s">
        <v>149</v>
      </c>
      <c r="F46" s="11" t="s">
        <v>15</v>
      </c>
      <c r="G46" s="13">
        <v>10</v>
      </c>
      <c r="H46" s="14"/>
      <c r="I46" s="21">
        <f t="shared" si="1"/>
        <v>0</v>
      </c>
    </row>
    <row r="47" spans="1:9" s="2" customFormat="1" ht="37.5" x14ac:dyDescent="0.15">
      <c r="A47" s="10">
        <v>45</v>
      </c>
      <c r="B47" s="11" t="s">
        <v>150</v>
      </c>
      <c r="C47" s="11" t="s">
        <v>147</v>
      </c>
      <c r="D47" s="11" t="s">
        <v>151</v>
      </c>
      <c r="E47" s="12" t="s">
        <v>152</v>
      </c>
      <c r="F47" s="12" t="s">
        <v>15</v>
      </c>
      <c r="G47" s="13">
        <v>9</v>
      </c>
      <c r="H47" s="14"/>
      <c r="I47" s="21">
        <f t="shared" si="1"/>
        <v>0</v>
      </c>
    </row>
    <row r="48" spans="1:9" s="2" customFormat="1" ht="55.9" customHeight="1" x14ac:dyDescent="0.15">
      <c r="A48" s="10">
        <v>46</v>
      </c>
      <c r="B48" s="11" t="s">
        <v>153</v>
      </c>
      <c r="C48" s="11" t="s">
        <v>154</v>
      </c>
      <c r="D48" s="11" t="s">
        <v>155</v>
      </c>
      <c r="E48" s="29" t="s">
        <v>329</v>
      </c>
      <c r="F48" s="12" t="s">
        <v>89</v>
      </c>
      <c r="G48" s="13">
        <v>12</v>
      </c>
      <c r="H48" s="14"/>
      <c r="I48" s="21">
        <f t="shared" si="1"/>
        <v>0</v>
      </c>
    </row>
    <row r="49" spans="1:9" s="2" customFormat="1" ht="37.5" x14ac:dyDescent="0.15">
      <c r="A49" s="10">
        <v>47</v>
      </c>
      <c r="B49" s="11" t="s">
        <v>156</v>
      </c>
      <c r="C49" s="11" t="s">
        <v>154</v>
      </c>
      <c r="D49" s="12" t="s">
        <v>157</v>
      </c>
      <c r="E49" s="12" t="s">
        <v>158</v>
      </c>
      <c r="F49" s="12" t="s">
        <v>89</v>
      </c>
      <c r="G49" s="13">
        <v>36</v>
      </c>
      <c r="H49" s="14"/>
      <c r="I49" s="21">
        <f t="shared" si="1"/>
        <v>0</v>
      </c>
    </row>
    <row r="50" spans="1:9" s="2" customFormat="1" ht="37.5" x14ac:dyDescent="0.15">
      <c r="A50" s="10">
        <v>48</v>
      </c>
      <c r="B50" s="11" t="s">
        <v>159</v>
      </c>
      <c r="C50" s="11" t="s">
        <v>154</v>
      </c>
      <c r="D50" s="11" t="s">
        <v>160</v>
      </c>
      <c r="E50" s="29" t="s">
        <v>330</v>
      </c>
      <c r="F50" s="12" t="s">
        <v>19</v>
      </c>
      <c r="G50" s="13">
        <v>5</v>
      </c>
      <c r="H50" s="14"/>
      <c r="I50" s="21">
        <f t="shared" si="1"/>
        <v>0</v>
      </c>
    </row>
    <row r="51" spans="1:9" s="2" customFormat="1" ht="56.25" x14ac:dyDescent="0.15">
      <c r="A51" s="10">
        <v>49</v>
      </c>
      <c r="B51" s="11" t="s">
        <v>161</v>
      </c>
      <c r="C51" s="11" t="s">
        <v>154</v>
      </c>
      <c r="D51" s="11" t="s">
        <v>162</v>
      </c>
      <c r="E51" s="12" t="s">
        <v>163</v>
      </c>
      <c r="F51" s="12" t="s">
        <v>19</v>
      </c>
      <c r="G51" s="13">
        <v>8</v>
      </c>
      <c r="H51" s="14"/>
      <c r="I51" s="21">
        <f t="shared" si="1"/>
        <v>0</v>
      </c>
    </row>
    <row r="52" spans="1:9" s="2" customFormat="1" ht="37.5" x14ac:dyDescent="0.15">
      <c r="A52" s="10">
        <v>50</v>
      </c>
      <c r="B52" s="11" t="s">
        <v>164</v>
      </c>
      <c r="C52" s="11" t="s">
        <v>154</v>
      </c>
      <c r="D52" s="11" t="s">
        <v>165</v>
      </c>
      <c r="E52" s="12" t="s">
        <v>166</v>
      </c>
      <c r="F52" s="12" t="s">
        <v>15</v>
      </c>
      <c r="G52" s="13">
        <v>8</v>
      </c>
      <c r="H52" s="14"/>
      <c r="I52" s="21">
        <f t="shared" si="1"/>
        <v>0</v>
      </c>
    </row>
    <row r="53" spans="1:9" s="2" customFormat="1" ht="56.25" x14ac:dyDescent="0.15">
      <c r="A53" s="10">
        <v>51</v>
      </c>
      <c r="B53" s="11" t="s">
        <v>167</v>
      </c>
      <c r="C53" s="11" t="s">
        <v>154</v>
      </c>
      <c r="D53" s="11" t="s">
        <v>168</v>
      </c>
      <c r="E53" s="12" t="s">
        <v>169</v>
      </c>
      <c r="F53" s="12" t="s">
        <v>15</v>
      </c>
      <c r="G53" s="13">
        <v>10</v>
      </c>
      <c r="H53" s="14"/>
      <c r="I53" s="21">
        <f t="shared" si="0"/>
        <v>0</v>
      </c>
    </row>
    <row r="54" spans="1:9" s="2" customFormat="1" ht="75" x14ac:dyDescent="0.15">
      <c r="A54" s="10">
        <v>52</v>
      </c>
      <c r="B54" s="11" t="s">
        <v>170</v>
      </c>
      <c r="C54" s="11" t="s">
        <v>154</v>
      </c>
      <c r="D54" s="11" t="s">
        <v>171</v>
      </c>
      <c r="E54" s="12" t="s">
        <v>172</v>
      </c>
      <c r="F54" s="12" t="s">
        <v>89</v>
      </c>
      <c r="G54" s="13">
        <v>45</v>
      </c>
      <c r="H54" s="14"/>
      <c r="I54" s="21">
        <f t="shared" si="0"/>
        <v>0</v>
      </c>
    </row>
    <row r="55" spans="1:9" s="2" customFormat="1" ht="56.25" x14ac:dyDescent="0.15">
      <c r="A55" s="10">
        <v>53</v>
      </c>
      <c r="B55" s="11" t="s">
        <v>173</v>
      </c>
      <c r="C55" s="11" t="s">
        <v>154</v>
      </c>
      <c r="D55" s="11" t="s">
        <v>174</v>
      </c>
      <c r="E55" s="12" t="s">
        <v>175</v>
      </c>
      <c r="F55" s="12" t="s">
        <v>19</v>
      </c>
      <c r="G55" s="13">
        <v>28</v>
      </c>
      <c r="H55" s="14"/>
      <c r="I55" s="21">
        <f t="shared" si="0"/>
        <v>0</v>
      </c>
    </row>
    <row r="56" spans="1:9" s="2" customFormat="1" ht="37.5" x14ac:dyDescent="0.15">
      <c r="A56" s="10">
        <v>54</v>
      </c>
      <c r="B56" s="11" t="s">
        <v>176</v>
      </c>
      <c r="C56" s="11" t="s">
        <v>154</v>
      </c>
      <c r="D56" s="12" t="s">
        <v>177</v>
      </c>
      <c r="E56" s="12" t="s">
        <v>178</v>
      </c>
      <c r="F56" s="12" t="s">
        <v>19</v>
      </c>
      <c r="G56" s="13">
        <v>16</v>
      </c>
      <c r="H56" s="14"/>
      <c r="I56" s="21">
        <f t="shared" si="0"/>
        <v>0</v>
      </c>
    </row>
    <row r="57" spans="1:9" s="2" customFormat="1" ht="56.25" x14ac:dyDescent="0.15">
      <c r="A57" s="10">
        <v>55</v>
      </c>
      <c r="B57" s="11" t="s">
        <v>179</v>
      </c>
      <c r="C57" s="11" t="s">
        <v>154</v>
      </c>
      <c r="D57" s="16" t="s">
        <v>180</v>
      </c>
      <c r="E57" s="12" t="s">
        <v>181</v>
      </c>
      <c r="F57" s="12" t="s">
        <v>19</v>
      </c>
      <c r="G57" s="13">
        <v>18</v>
      </c>
      <c r="H57" s="14"/>
      <c r="I57" s="21">
        <f t="shared" si="0"/>
        <v>0</v>
      </c>
    </row>
    <row r="58" spans="1:9" s="2" customFormat="1" ht="37.5" x14ac:dyDescent="0.15">
      <c r="A58" s="10">
        <v>56</v>
      </c>
      <c r="B58" s="11" t="s">
        <v>182</v>
      </c>
      <c r="C58" s="11" t="s">
        <v>154</v>
      </c>
      <c r="D58" s="12" t="s">
        <v>183</v>
      </c>
      <c r="E58" s="12" t="s">
        <v>184</v>
      </c>
      <c r="F58" s="12" t="s">
        <v>19</v>
      </c>
      <c r="G58" s="13">
        <v>18.5</v>
      </c>
      <c r="H58" s="14"/>
      <c r="I58" s="21">
        <f t="shared" si="0"/>
        <v>0</v>
      </c>
    </row>
    <row r="59" spans="1:9" s="2" customFormat="1" ht="75" x14ac:dyDescent="0.15">
      <c r="A59" s="10">
        <v>57</v>
      </c>
      <c r="B59" s="11" t="s">
        <v>185</v>
      </c>
      <c r="C59" s="11" t="s">
        <v>154</v>
      </c>
      <c r="D59" s="12" t="s">
        <v>186</v>
      </c>
      <c r="E59" s="12" t="s">
        <v>187</v>
      </c>
      <c r="F59" s="12" t="s">
        <v>89</v>
      </c>
      <c r="G59" s="13">
        <v>60</v>
      </c>
      <c r="H59" s="14"/>
      <c r="I59" s="21">
        <f t="shared" si="0"/>
        <v>0</v>
      </c>
    </row>
    <row r="60" spans="1:9" s="2" customFormat="1" ht="56.25" x14ac:dyDescent="0.15">
      <c r="A60" s="10">
        <v>58</v>
      </c>
      <c r="B60" s="11" t="s">
        <v>188</v>
      </c>
      <c r="C60" s="11" t="s">
        <v>154</v>
      </c>
      <c r="D60" s="11" t="s">
        <v>189</v>
      </c>
      <c r="E60" s="12" t="s">
        <v>190</v>
      </c>
      <c r="F60" s="12" t="s">
        <v>89</v>
      </c>
      <c r="G60" s="13">
        <v>98</v>
      </c>
      <c r="H60" s="14"/>
      <c r="I60" s="21">
        <f t="shared" si="0"/>
        <v>0</v>
      </c>
    </row>
    <row r="61" spans="1:9" s="2" customFormat="1" ht="56.25" x14ac:dyDescent="0.15">
      <c r="A61" s="10">
        <v>59</v>
      </c>
      <c r="B61" s="11" t="s">
        <v>191</v>
      </c>
      <c r="C61" s="11" t="s">
        <v>154</v>
      </c>
      <c r="D61" s="11" t="s">
        <v>192</v>
      </c>
      <c r="E61" s="12" t="s">
        <v>193</v>
      </c>
      <c r="F61" s="12" t="s">
        <v>19</v>
      </c>
      <c r="G61" s="13">
        <v>9</v>
      </c>
      <c r="H61" s="14"/>
      <c r="I61" s="21">
        <f t="shared" ref="I61:I80" si="2">H61*G61</f>
        <v>0</v>
      </c>
    </row>
    <row r="62" spans="1:9" s="2" customFormat="1" ht="37.5" x14ac:dyDescent="0.15">
      <c r="A62" s="10">
        <v>60</v>
      </c>
      <c r="B62" s="11" t="s">
        <v>194</v>
      </c>
      <c r="C62" s="11" t="s">
        <v>154</v>
      </c>
      <c r="D62" s="11" t="s">
        <v>195</v>
      </c>
      <c r="E62" s="12" t="s">
        <v>196</v>
      </c>
      <c r="F62" s="12" t="s">
        <v>19</v>
      </c>
      <c r="G62" s="13">
        <v>3</v>
      </c>
      <c r="H62" s="14"/>
      <c r="I62" s="21">
        <f t="shared" si="2"/>
        <v>0</v>
      </c>
    </row>
    <row r="63" spans="1:9" s="2" customFormat="1" ht="37.5" x14ac:dyDescent="0.15">
      <c r="A63" s="10">
        <v>61</v>
      </c>
      <c r="B63" s="11" t="s">
        <v>197</v>
      </c>
      <c r="C63" s="11" t="s">
        <v>154</v>
      </c>
      <c r="D63" s="16" t="s">
        <v>198</v>
      </c>
      <c r="E63" s="12" t="s">
        <v>199</v>
      </c>
      <c r="F63" s="12" t="s">
        <v>19</v>
      </c>
      <c r="G63" s="13">
        <v>36</v>
      </c>
      <c r="H63" s="14"/>
      <c r="I63" s="21">
        <f t="shared" si="2"/>
        <v>0</v>
      </c>
    </row>
    <row r="64" spans="1:9" s="2" customFormat="1" ht="37.5" x14ac:dyDescent="0.15">
      <c r="A64" s="10">
        <v>62</v>
      </c>
      <c r="B64" s="11" t="s">
        <v>200</v>
      </c>
      <c r="C64" s="11" t="s">
        <v>154</v>
      </c>
      <c r="D64" s="12" t="s">
        <v>201</v>
      </c>
      <c r="E64" s="12" t="s">
        <v>202</v>
      </c>
      <c r="F64" s="12" t="s">
        <v>15</v>
      </c>
      <c r="G64" s="13">
        <v>29</v>
      </c>
      <c r="H64" s="14"/>
      <c r="I64" s="21">
        <f t="shared" si="2"/>
        <v>0</v>
      </c>
    </row>
    <row r="65" spans="1:9" s="2" customFormat="1" ht="18.75" x14ac:dyDescent="0.15">
      <c r="A65" s="10">
        <v>63</v>
      </c>
      <c r="B65" s="11" t="s">
        <v>203</v>
      </c>
      <c r="C65" s="11" t="s">
        <v>154</v>
      </c>
      <c r="D65" s="11" t="s">
        <v>204</v>
      </c>
      <c r="E65" s="12" t="s">
        <v>205</v>
      </c>
      <c r="F65" s="12" t="s">
        <v>19</v>
      </c>
      <c r="G65" s="13">
        <v>10</v>
      </c>
      <c r="H65" s="14"/>
      <c r="I65" s="21">
        <f t="shared" si="2"/>
        <v>0</v>
      </c>
    </row>
    <row r="66" spans="1:9" s="2" customFormat="1" ht="37.5" x14ac:dyDescent="0.15">
      <c r="A66" s="10">
        <v>64</v>
      </c>
      <c r="B66" s="11" t="s">
        <v>206</v>
      </c>
      <c r="C66" s="11" t="s">
        <v>154</v>
      </c>
      <c r="D66" s="12" t="s">
        <v>207</v>
      </c>
      <c r="E66" s="12" t="s">
        <v>208</v>
      </c>
      <c r="F66" s="12" t="s">
        <v>15</v>
      </c>
      <c r="G66" s="15">
        <v>20</v>
      </c>
      <c r="H66" s="14"/>
      <c r="I66" s="21">
        <f t="shared" si="2"/>
        <v>0</v>
      </c>
    </row>
    <row r="67" spans="1:9" s="2" customFormat="1" ht="37.5" x14ac:dyDescent="0.15">
      <c r="A67" s="10">
        <v>65</v>
      </c>
      <c r="B67" s="11" t="s">
        <v>209</v>
      </c>
      <c r="C67" s="11" t="s">
        <v>154</v>
      </c>
      <c r="D67" s="12" t="s">
        <v>210</v>
      </c>
      <c r="E67" s="12" t="s">
        <v>211</v>
      </c>
      <c r="F67" s="12" t="s">
        <v>19</v>
      </c>
      <c r="G67" s="15">
        <v>5</v>
      </c>
      <c r="H67" s="14"/>
      <c r="I67" s="21">
        <f t="shared" si="2"/>
        <v>0</v>
      </c>
    </row>
    <row r="68" spans="1:9" s="2" customFormat="1" ht="37.5" x14ac:dyDescent="0.15">
      <c r="A68" s="10">
        <v>66</v>
      </c>
      <c r="B68" s="11" t="s">
        <v>212</v>
      </c>
      <c r="C68" s="11" t="s">
        <v>154</v>
      </c>
      <c r="D68" s="16" t="s">
        <v>213</v>
      </c>
      <c r="E68" s="12" t="s">
        <v>214</v>
      </c>
      <c r="F68" s="12" t="s">
        <v>15</v>
      </c>
      <c r="G68" s="13">
        <v>4</v>
      </c>
      <c r="H68" s="14"/>
      <c r="I68" s="21">
        <f t="shared" si="2"/>
        <v>0</v>
      </c>
    </row>
    <row r="69" spans="1:9" s="2" customFormat="1" ht="37.5" x14ac:dyDescent="0.15">
      <c r="A69" s="10">
        <v>67</v>
      </c>
      <c r="B69" s="11" t="s">
        <v>215</v>
      </c>
      <c r="C69" s="11" t="s">
        <v>154</v>
      </c>
      <c r="D69" s="16" t="s">
        <v>216</v>
      </c>
      <c r="E69" s="12" t="s">
        <v>217</v>
      </c>
      <c r="F69" s="12" t="s">
        <v>19</v>
      </c>
      <c r="G69" s="13">
        <v>4</v>
      </c>
      <c r="H69" s="14"/>
      <c r="I69" s="21">
        <f t="shared" si="2"/>
        <v>0</v>
      </c>
    </row>
    <row r="70" spans="1:9" s="2" customFormat="1" ht="37.5" x14ac:dyDescent="0.15">
      <c r="A70" s="10">
        <v>68</v>
      </c>
      <c r="B70" s="11" t="s">
        <v>218</v>
      </c>
      <c r="C70" s="11" t="s">
        <v>154</v>
      </c>
      <c r="D70" s="11" t="s">
        <v>219</v>
      </c>
      <c r="E70" s="12" t="s">
        <v>220</v>
      </c>
      <c r="F70" s="12" t="s">
        <v>15</v>
      </c>
      <c r="G70" s="13">
        <v>16</v>
      </c>
      <c r="H70" s="14"/>
      <c r="I70" s="21">
        <f t="shared" si="2"/>
        <v>0</v>
      </c>
    </row>
    <row r="71" spans="1:9" s="2" customFormat="1" ht="18.75" x14ac:dyDescent="0.15">
      <c r="A71" s="10">
        <v>69</v>
      </c>
      <c r="B71" s="11" t="s">
        <v>221</v>
      </c>
      <c r="C71" s="11" t="s">
        <v>154</v>
      </c>
      <c r="D71" s="11" t="s">
        <v>222</v>
      </c>
      <c r="E71" s="12" t="s">
        <v>223</v>
      </c>
      <c r="F71" s="12" t="s">
        <v>19</v>
      </c>
      <c r="G71" s="13">
        <v>5</v>
      </c>
      <c r="H71" s="14"/>
      <c r="I71" s="21">
        <f t="shared" si="2"/>
        <v>0</v>
      </c>
    </row>
    <row r="72" spans="1:9" s="2" customFormat="1" ht="56.25" x14ac:dyDescent="0.15">
      <c r="A72" s="10">
        <v>70</v>
      </c>
      <c r="B72" s="11" t="s">
        <v>224</v>
      </c>
      <c r="C72" s="11" t="s">
        <v>154</v>
      </c>
      <c r="D72" s="11" t="s">
        <v>225</v>
      </c>
      <c r="E72" s="12" t="s">
        <v>226</v>
      </c>
      <c r="F72" s="12" t="s">
        <v>89</v>
      </c>
      <c r="G72" s="13">
        <v>35</v>
      </c>
      <c r="H72" s="14"/>
      <c r="I72" s="21">
        <f t="shared" si="2"/>
        <v>0</v>
      </c>
    </row>
    <row r="73" spans="1:9" s="2" customFormat="1" ht="56.25" x14ac:dyDescent="0.15">
      <c r="A73" s="10">
        <v>71</v>
      </c>
      <c r="B73" s="11" t="s">
        <v>227</v>
      </c>
      <c r="C73" s="11" t="s">
        <v>154</v>
      </c>
      <c r="D73" s="11" t="s">
        <v>228</v>
      </c>
      <c r="E73" s="12" t="s">
        <v>229</v>
      </c>
      <c r="F73" s="11" t="s">
        <v>19</v>
      </c>
      <c r="G73" s="17">
        <v>12</v>
      </c>
      <c r="H73" s="14"/>
      <c r="I73" s="21">
        <f t="shared" si="2"/>
        <v>0</v>
      </c>
    </row>
    <row r="74" spans="1:9" s="2" customFormat="1" ht="37.5" x14ac:dyDescent="0.15">
      <c r="A74" s="10">
        <v>72</v>
      </c>
      <c r="B74" s="11" t="s">
        <v>230</v>
      </c>
      <c r="C74" s="11" t="s">
        <v>154</v>
      </c>
      <c r="D74" s="12" t="s">
        <v>231</v>
      </c>
      <c r="E74" s="12" t="s">
        <v>232</v>
      </c>
      <c r="F74" s="12" t="s">
        <v>19</v>
      </c>
      <c r="G74" s="15">
        <v>15</v>
      </c>
      <c r="H74" s="14"/>
      <c r="I74" s="21">
        <f t="shared" si="2"/>
        <v>0</v>
      </c>
    </row>
    <row r="75" spans="1:9" s="2" customFormat="1" ht="37.5" x14ac:dyDescent="0.15">
      <c r="A75" s="10">
        <v>73</v>
      </c>
      <c r="B75" s="11" t="s">
        <v>233</v>
      </c>
      <c r="C75" s="11" t="s">
        <v>154</v>
      </c>
      <c r="D75" s="11" t="s">
        <v>234</v>
      </c>
      <c r="E75" s="12" t="s">
        <v>235</v>
      </c>
      <c r="F75" s="11" t="s">
        <v>15</v>
      </c>
      <c r="G75" s="13">
        <v>6</v>
      </c>
      <c r="H75" s="14"/>
      <c r="I75" s="21">
        <f t="shared" si="2"/>
        <v>0</v>
      </c>
    </row>
    <row r="76" spans="1:9" s="2" customFormat="1" ht="37.5" x14ac:dyDescent="0.15">
      <c r="A76" s="10">
        <v>74</v>
      </c>
      <c r="B76" s="11" t="s">
        <v>236</v>
      </c>
      <c r="C76" s="11" t="s">
        <v>154</v>
      </c>
      <c r="D76" s="12" t="s">
        <v>237</v>
      </c>
      <c r="E76" s="12" t="s">
        <v>238</v>
      </c>
      <c r="F76" s="12" t="s">
        <v>89</v>
      </c>
      <c r="G76" s="15">
        <v>8</v>
      </c>
      <c r="H76" s="14"/>
      <c r="I76" s="21">
        <f t="shared" si="2"/>
        <v>0</v>
      </c>
    </row>
    <row r="77" spans="1:9" s="2" customFormat="1" ht="56.25" x14ac:dyDescent="0.15">
      <c r="A77" s="10">
        <v>75</v>
      </c>
      <c r="B77" s="11" t="s">
        <v>239</v>
      </c>
      <c r="C77" s="11" t="s">
        <v>154</v>
      </c>
      <c r="D77" s="11" t="s">
        <v>240</v>
      </c>
      <c r="E77" s="12" t="s">
        <v>241</v>
      </c>
      <c r="F77" s="12" t="s">
        <v>19</v>
      </c>
      <c r="G77" s="13">
        <v>32</v>
      </c>
      <c r="H77" s="14"/>
      <c r="I77" s="21">
        <f t="shared" si="2"/>
        <v>0</v>
      </c>
    </row>
    <row r="78" spans="1:9" s="2" customFormat="1" ht="37.5" x14ac:dyDescent="0.15">
      <c r="A78" s="10">
        <v>76</v>
      </c>
      <c r="B78" s="11" t="s">
        <v>242</v>
      </c>
      <c r="C78" s="11" t="s">
        <v>154</v>
      </c>
      <c r="D78" s="11" t="s">
        <v>243</v>
      </c>
      <c r="E78" s="12" t="s">
        <v>244</v>
      </c>
      <c r="F78" s="12" t="s">
        <v>19</v>
      </c>
      <c r="G78" s="13">
        <v>11</v>
      </c>
      <c r="H78" s="14"/>
      <c r="I78" s="21">
        <f t="shared" si="2"/>
        <v>0</v>
      </c>
    </row>
    <row r="79" spans="1:9" s="2" customFormat="1" ht="56.25" x14ac:dyDescent="0.15">
      <c r="A79" s="10">
        <v>77</v>
      </c>
      <c r="B79" s="11" t="s">
        <v>245</v>
      </c>
      <c r="C79" s="11" t="s">
        <v>154</v>
      </c>
      <c r="D79" s="11" t="s">
        <v>246</v>
      </c>
      <c r="E79" s="12" t="s">
        <v>247</v>
      </c>
      <c r="F79" s="12" t="s">
        <v>19</v>
      </c>
      <c r="G79" s="13">
        <v>16</v>
      </c>
      <c r="H79" s="14"/>
      <c r="I79" s="21">
        <f t="shared" si="2"/>
        <v>0</v>
      </c>
    </row>
    <row r="80" spans="1:9" s="2" customFormat="1" ht="37.5" x14ac:dyDescent="0.15">
      <c r="A80" s="10">
        <v>78</v>
      </c>
      <c r="B80" s="11" t="s">
        <v>248</v>
      </c>
      <c r="C80" s="11" t="s">
        <v>154</v>
      </c>
      <c r="D80" s="11" t="s">
        <v>249</v>
      </c>
      <c r="E80" s="12" t="s">
        <v>250</v>
      </c>
      <c r="F80" s="12" t="s">
        <v>19</v>
      </c>
      <c r="G80" s="13">
        <v>9.8000000000000007</v>
      </c>
      <c r="H80" s="14"/>
      <c r="I80" s="21">
        <f t="shared" si="2"/>
        <v>0</v>
      </c>
    </row>
    <row r="81" spans="1:9" s="2" customFormat="1" ht="37.5" x14ac:dyDescent="0.15">
      <c r="A81" s="10">
        <v>79</v>
      </c>
      <c r="B81" s="11" t="s">
        <v>251</v>
      </c>
      <c r="C81" s="11" t="s">
        <v>252</v>
      </c>
      <c r="D81" s="11" t="s">
        <v>253</v>
      </c>
      <c r="E81" s="12" t="s">
        <v>254</v>
      </c>
      <c r="F81" s="12" t="s">
        <v>89</v>
      </c>
      <c r="G81" s="13">
        <v>19</v>
      </c>
      <c r="H81" s="14"/>
      <c r="I81" s="21">
        <f t="shared" si="0"/>
        <v>0</v>
      </c>
    </row>
    <row r="82" spans="1:9" s="2" customFormat="1" ht="37.5" x14ac:dyDescent="0.15">
      <c r="A82" s="10">
        <v>80</v>
      </c>
      <c r="B82" s="11" t="s">
        <v>255</v>
      </c>
      <c r="C82" s="11" t="s">
        <v>252</v>
      </c>
      <c r="D82" s="11" t="s">
        <v>256</v>
      </c>
      <c r="E82" s="12" t="s">
        <v>257</v>
      </c>
      <c r="F82" s="12" t="s">
        <v>19</v>
      </c>
      <c r="G82" s="13">
        <v>12</v>
      </c>
      <c r="H82" s="14"/>
      <c r="I82" s="21">
        <f t="shared" si="0"/>
        <v>0</v>
      </c>
    </row>
    <row r="83" spans="1:9" s="2" customFormat="1" ht="37.5" x14ac:dyDescent="0.15">
      <c r="A83" s="10">
        <v>81</v>
      </c>
      <c r="B83" s="11" t="s">
        <v>258</v>
      </c>
      <c r="C83" s="11" t="s">
        <v>252</v>
      </c>
      <c r="D83" s="11" t="s">
        <v>259</v>
      </c>
      <c r="E83" s="12" t="s">
        <v>260</v>
      </c>
      <c r="F83" s="12" t="s">
        <v>19</v>
      </c>
      <c r="G83" s="13">
        <v>9.8000000000000007</v>
      </c>
      <c r="H83" s="14"/>
      <c r="I83" s="21">
        <f t="shared" si="0"/>
        <v>0</v>
      </c>
    </row>
    <row r="84" spans="1:9" s="2" customFormat="1" ht="37.5" x14ac:dyDescent="0.15">
      <c r="A84" s="10">
        <v>82</v>
      </c>
      <c r="B84" s="11" t="s">
        <v>261</v>
      </c>
      <c r="C84" s="11" t="s">
        <v>252</v>
      </c>
      <c r="D84" s="11" t="s">
        <v>262</v>
      </c>
      <c r="E84" s="12" t="s">
        <v>263</v>
      </c>
      <c r="F84" s="12" t="s">
        <v>15</v>
      </c>
      <c r="G84" s="13">
        <v>10</v>
      </c>
      <c r="H84" s="14"/>
      <c r="I84" s="21">
        <f t="shared" si="0"/>
        <v>0</v>
      </c>
    </row>
    <row r="85" spans="1:9" s="2" customFormat="1" ht="37.5" x14ac:dyDescent="0.15">
      <c r="A85" s="10">
        <v>83</v>
      </c>
      <c r="B85" s="11" t="s">
        <v>264</v>
      </c>
      <c r="C85" s="11" t="s">
        <v>252</v>
      </c>
      <c r="D85" s="11" t="s">
        <v>265</v>
      </c>
      <c r="E85" s="12" t="s">
        <v>266</v>
      </c>
      <c r="F85" s="12" t="s">
        <v>19</v>
      </c>
      <c r="G85" s="13">
        <v>16</v>
      </c>
      <c r="H85" s="14"/>
      <c r="I85" s="21">
        <f t="shared" si="0"/>
        <v>0</v>
      </c>
    </row>
    <row r="86" spans="1:9" ht="37.5" x14ac:dyDescent="0.15">
      <c r="A86" s="10">
        <v>84</v>
      </c>
      <c r="B86" s="11" t="s">
        <v>267</v>
      </c>
      <c r="C86" s="11" t="s">
        <v>252</v>
      </c>
      <c r="D86" s="12" t="s">
        <v>268</v>
      </c>
      <c r="E86" s="12" t="s">
        <v>269</v>
      </c>
      <c r="F86" s="12" t="s">
        <v>19</v>
      </c>
      <c r="G86" s="13">
        <v>32</v>
      </c>
      <c r="H86" s="14"/>
      <c r="I86" s="21">
        <f t="shared" si="0"/>
        <v>0</v>
      </c>
    </row>
    <row r="87" spans="1:9" s="2" customFormat="1" ht="37.5" x14ac:dyDescent="0.15">
      <c r="A87" s="10">
        <v>85</v>
      </c>
      <c r="B87" s="11" t="s">
        <v>270</v>
      </c>
      <c r="C87" s="11" t="s">
        <v>271</v>
      </c>
      <c r="D87" s="11" t="s">
        <v>272</v>
      </c>
      <c r="E87" s="12" t="s">
        <v>273</v>
      </c>
      <c r="F87" s="12" t="s">
        <v>15</v>
      </c>
      <c r="G87" s="13">
        <v>50</v>
      </c>
      <c r="H87" s="14"/>
      <c r="I87" s="21">
        <f t="shared" ref="I87:I96" si="3">H87*G87</f>
        <v>0</v>
      </c>
    </row>
    <row r="88" spans="1:9" s="2" customFormat="1" ht="56.25" x14ac:dyDescent="0.15">
      <c r="A88" s="10">
        <v>86</v>
      </c>
      <c r="B88" s="11" t="s">
        <v>274</v>
      </c>
      <c r="C88" s="11" t="s">
        <v>271</v>
      </c>
      <c r="D88" s="12" t="s">
        <v>275</v>
      </c>
      <c r="E88" s="12" t="s">
        <v>276</v>
      </c>
      <c r="F88" s="12" t="s">
        <v>19</v>
      </c>
      <c r="G88" s="13">
        <v>50</v>
      </c>
      <c r="H88" s="14"/>
      <c r="I88" s="21">
        <f t="shared" si="3"/>
        <v>0</v>
      </c>
    </row>
    <row r="89" spans="1:9" s="2" customFormat="1" ht="66" customHeight="1" x14ac:dyDescent="0.15">
      <c r="A89" s="10">
        <v>87</v>
      </c>
      <c r="B89" s="11" t="s">
        <v>277</v>
      </c>
      <c r="C89" s="11" t="s">
        <v>271</v>
      </c>
      <c r="D89" s="12" t="s">
        <v>278</v>
      </c>
      <c r="E89" s="12" t="s">
        <v>279</v>
      </c>
      <c r="F89" s="12" t="s">
        <v>19</v>
      </c>
      <c r="G89" s="13">
        <v>80</v>
      </c>
      <c r="H89" s="14"/>
      <c r="I89" s="21">
        <f t="shared" si="3"/>
        <v>0</v>
      </c>
    </row>
    <row r="90" spans="1:9" s="2" customFormat="1" ht="75" x14ac:dyDescent="0.15">
      <c r="A90" s="10">
        <v>88</v>
      </c>
      <c r="B90" s="11" t="s">
        <v>280</v>
      </c>
      <c r="C90" s="11" t="s">
        <v>271</v>
      </c>
      <c r="D90" s="12" t="s">
        <v>281</v>
      </c>
      <c r="E90" s="12" t="s">
        <v>282</v>
      </c>
      <c r="F90" s="12" t="s">
        <v>19</v>
      </c>
      <c r="G90" s="13">
        <v>100</v>
      </c>
      <c r="H90" s="14"/>
      <c r="I90" s="21">
        <f t="shared" si="3"/>
        <v>0</v>
      </c>
    </row>
    <row r="91" spans="1:9" ht="18.75" x14ac:dyDescent="0.15">
      <c r="A91" s="10">
        <v>89</v>
      </c>
      <c r="B91" s="11" t="s">
        <v>283</v>
      </c>
      <c r="C91" s="11" t="s">
        <v>284</v>
      </c>
      <c r="D91" s="12" t="s">
        <v>285</v>
      </c>
      <c r="E91" s="12" t="s">
        <v>286</v>
      </c>
      <c r="F91" s="12" t="s">
        <v>15</v>
      </c>
      <c r="G91" s="15">
        <v>6</v>
      </c>
      <c r="H91" s="14"/>
      <c r="I91" s="21">
        <f t="shared" si="3"/>
        <v>0</v>
      </c>
    </row>
    <row r="92" spans="1:9" ht="18.75" x14ac:dyDescent="0.15">
      <c r="A92" s="10">
        <v>90</v>
      </c>
      <c r="B92" s="11" t="s">
        <v>287</v>
      </c>
      <c r="C92" s="11" t="s">
        <v>284</v>
      </c>
      <c r="D92" s="12" t="s">
        <v>288</v>
      </c>
      <c r="E92" s="12" t="s">
        <v>289</v>
      </c>
      <c r="F92" s="12" t="s">
        <v>15</v>
      </c>
      <c r="G92" s="15">
        <v>7</v>
      </c>
      <c r="H92" s="14"/>
      <c r="I92" s="21">
        <f t="shared" si="3"/>
        <v>0</v>
      </c>
    </row>
    <row r="93" spans="1:9" ht="18.75" x14ac:dyDescent="0.15">
      <c r="A93" s="10">
        <v>91</v>
      </c>
      <c r="B93" s="11" t="s">
        <v>290</v>
      </c>
      <c r="C93" s="11" t="s">
        <v>284</v>
      </c>
      <c r="D93" s="11" t="s">
        <v>291</v>
      </c>
      <c r="E93" s="12" t="s">
        <v>292</v>
      </c>
      <c r="F93" s="12" t="s">
        <v>15</v>
      </c>
      <c r="G93" s="13">
        <v>15</v>
      </c>
      <c r="H93" s="14"/>
      <c r="I93" s="21">
        <f t="shared" si="3"/>
        <v>0</v>
      </c>
    </row>
    <row r="94" spans="1:9" ht="18.75" x14ac:dyDescent="0.15">
      <c r="A94" s="10">
        <v>92</v>
      </c>
      <c r="B94" s="11" t="s">
        <v>293</v>
      </c>
      <c r="C94" s="11" t="s">
        <v>284</v>
      </c>
      <c r="D94" s="12" t="s">
        <v>294</v>
      </c>
      <c r="E94" s="12" t="s">
        <v>295</v>
      </c>
      <c r="F94" s="12" t="s">
        <v>15</v>
      </c>
      <c r="G94" s="15">
        <v>12</v>
      </c>
      <c r="H94" s="14"/>
      <c r="I94" s="21">
        <f t="shared" si="3"/>
        <v>0</v>
      </c>
    </row>
    <row r="95" spans="1:9" ht="18.75" x14ac:dyDescent="0.15">
      <c r="A95" s="10">
        <v>93</v>
      </c>
      <c r="B95" s="11" t="s">
        <v>296</v>
      </c>
      <c r="C95" s="11" t="s">
        <v>284</v>
      </c>
      <c r="D95" s="11" t="s">
        <v>297</v>
      </c>
      <c r="E95" s="12" t="s">
        <v>298</v>
      </c>
      <c r="F95" s="12" t="s">
        <v>15</v>
      </c>
      <c r="G95" s="13">
        <v>15</v>
      </c>
      <c r="H95" s="14"/>
      <c r="I95" s="21">
        <f t="shared" si="3"/>
        <v>0</v>
      </c>
    </row>
    <row r="96" spans="1:9" ht="18.75" x14ac:dyDescent="0.15">
      <c r="A96" s="10">
        <v>94</v>
      </c>
      <c r="B96" s="11" t="s">
        <v>299</v>
      </c>
      <c r="C96" s="11" t="s">
        <v>300</v>
      </c>
      <c r="D96" s="12" t="s">
        <v>301</v>
      </c>
      <c r="E96" s="12" t="s">
        <v>302</v>
      </c>
      <c r="F96" s="12" t="s">
        <v>19</v>
      </c>
      <c r="G96" s="13">
        <v>15</v>
      </c>
      <c r="H96" s="14"/>
      <c r="I96" s="21">
        <f t="shared" si="3"/>
        <v>0</v>
      </c>
    </row>
    <row r="97" spans="1:9" ht="37.5" x14ac:dyDescent="0.15">
      <c r="A97" s="10">
        <v>95</v>
      </c>
      <c r="B97" s="11" t="s">
        <v>303</v>
      </c>
      <c r="C97" s="11" t="s">
        <v>300</v>
      </c>
      <c r="D97" s="11" t="s">
        <v>304</v>
      </c>
      <c r="E97" s="12" t="s">
        <v>305</v>
      </c>
      <c r="F97" s="12" t="s">
        <v>19</v>
      </c>
      <c r="G97" s="13">
        <v>55</v>
      </c>
      <c r="H97" s="14"/>
      <c r="I97" s="21">
        <f t="shared" ref="I97:I104" si="4">H97*G97</f>
        <v>0</v>
      </c>
    </row>
    <row r="98" spans="1:9" ht="37.5" x14ac:dyDescent="0.15">
      <c r="A98" s="10">
        <v>96</v>
      </c>
      <c r="B98" s="11" t="s">
        <v>306</v>
      </c>
      <c r="C98" s="11" t="s">
        <v>307</v>
      </c>
      <c r="D98" s="11" t="s">
        <v>308</v>
      </c>
      <c r="E98" s="12" t="s">
        <v>309</v>
      </c>
      <c r="F98" s="12" t="s">
        <v>19</v>
      </c>
      <c r="G98" s="13">
        <v>60</v>
      </c>
      <c r="H98" s="14"/>
      <c r="I98" s="21">
        <f t="shared" si="4"/>
        <v>0</v>
      </c>
    </row>
    <row r="99" spans="1:9" ht="37.5" x14ac:dyDescent="0.15">
      <c r="A99" s="10">
        <v>97</v>
      </c>
      <c r="B99" s="11" t="s">
        <v>310</v>
      </c>
      <c r="C99" s="11" t="s">
        <v>307</v>
      </c>
      <c r="D99" s="11" t="s">
        <v>311</v>
      </c>
      <c r="E99" s="12" t="s">
        <v>312</v>
      </c>
      <c r="F99" s="12" t="s">
        <v>19</v>
      </c>
      <c r="G99" s="13">
        <v>80</v>
      </c>
      <c r="H99" s="14"/>
      <c r="I99" s="21">
        <f t="shared" si="4"/>
        <v>0</v>
      </c>
    </row>
    <row r="100" spans="1:9" ht="37.5" x14ac:dyDescent="0.15">
      <c r="A100" s="10">
        <v>98</v>
      </c>
      <c r="B100" s="11" t="s">
        <v>313</v>
      </c>
      <c r="C100" s="11" t="s">
        <v>307</v>
      </c>
      <c r="D100" s="11" t="s">
        <v>314</v>
      </c>
      <c r="E100" s="12" t="s">
        <v>315</v>
      </c>
      <c r="F100" s="12" t="s">
        <v>15</v>
      </c>
      <c r="G100" s="13">
        <v>10</v>
      </c>
      <c r="H100" s="14"/>
      <c r="I100" s="21">
        <f t="shared" si="4"/>
        <v>0</v>
      </c>
    </row>
    <row r="101" spans="1:9" ht="18.75" x14ac:dyDescent="0.15">
      <c r="A101" s="10">
        <v>99</v>
      </c>
      <c r="B101" s="11" t="s">
        <v>316</v>
      </c>
      <c r="C101" s="11" t="s">
        <v>307</v>
      </c>
      <c r="D101" s="11" t="s">
        <v>317</v>
      </c>
      <c r="E101" s="12" t="s">
        <v>318</v>
      </c>
      <c r="F101" s="12" t="s">
        <v>89</v>
      </c>
      <c r="G101" s="13">
        <v>45</v>
      </c>
      <c r="H101" s="14"/>
      <c r="I101" s="21">
        <f t="shared" si="4"/>
        <v>0</v>
      </c>
    </row>
    <row r="102" spans="1:9" ht="18.75" x14ac:dyDescent="0.15">
      <c r="A102" s="10">
        <v>100</v>
      </c>
      <c r="B102" s="11" t="s">
        <v>319</v>
      </c>
      <c r="C102" s="11" t="s">
        <v>307</v>
      </c>
      <c r="D102" s="11" t="s">
        <v>320</v>
      </c>
      <c r="E102" s="29" t="s">
        <v>331</v>
      </c>
      <c r="F102" s="12" t="s">
        <v>19</v>
      </c>
      <c r="G102" s="13">
        <v>25</v>
      </c>
      <c r="H102" s="14"/>
      <c r="I102" s="21">
        <f t="shared" si="4"/>
        <v>0</v>
      </c>
    </row>
    <row r="103" spans="1:9" ht="37.5" x14ac:dyDescent="0.15">
      <c r="A103" s="10">
        <v>101</v>
      </c>
      <c r="B103" s="11" t="s">
        <v>321</v>
      </c>
      <c r="C103" s="11" t="s">
        <v>332</v>
      </c>
      <c r="D103" s="16" t="s">
        <v>322</v>
      </c>
      <c r="E103" s="12" t="s">
        <v>333</v>
      </c>
      <c r="F103" s="12" t="s">
        <v>89</v>
      </c>
      <c r="G103" s="13">
        <v>560</v>
      </c>
      <c r="H103" s="14"/>
      <c r="I103" s="21">
        <f t="shared" si="4"/>
        <v>0</v>
      </c>
    </row>
    <row r="104" spans="1:9" ht="37.5" x14ac:dyDescent="0.15">
      <c r="A104" s="10">
        <v>102</v>
      </c>
      <c r="B104" s="22" t="s">
        <v>323</v>
      </c>
      <c r="C104" s="22" t="s">
        <v>332</v>
      </c>
      <c r="D104" s="23" t="s">
        <v>324</v>
      </c>
      <c r="E104" s="24" t="s">
        <v>325</v>
      </c>
      <c r="F104" s="24" t="s">
        <v>89</v>
      </c>
      <c r="G104" s="25">
        <v>980</v>
      </c>
      <c r="H104" s="14">
        <v>0</v>
      </c>
      <c r="I104" s="28">
        <f t="shared" si="4"/>
        <v>0</v>
      </c>
    </row>
    <row r="105" spans="1:9" ht="18.75" x14ac:dyDescent="0.15">
      <c r="A105" s="26"/>
      <c r="B105" s="22"/>
      <c r="C105" s="22"/>
      <c r="D105" s="27"/>
      <c r="E105" s="24"/>
      <c r="F105" s="24"/>
      <c r="G105" s="25"/>
      <c r="H105" s="22"/>
      <c r="I105" s="28">
        <f>SUBTOTAL(109,I3:I104)</f>
        <v>9</v>
      </c>
    </row>
    <row r="106" spans="1:9" ht="103.15" customHeight="1" x14ac:dyDescent="0.15">
      <c r="A106" s="31" t="s">
        <v>334</v>
      </c>
      <c r="B106" s="31"/>
      <c r="C106" s="31"/>
      <c r="D106" s="31"/>
      <c r="E106" s="31"/>
      <c r="F106" s="31"/>
      <c r="G106" s="31"/>
      <c r="H106" s="31"/>
      <c r="I106" s="31"/>
    </row>
    <row r="107" spans="1:9" ht="61.9" customHeight="1" x14ac:dyDescent="0.15">
      <c r="A107" s="32" t="s">
        <v>326</v>
      </c>
      <c r="B107" s="32"/>
      <c r="C107" s="32"/>
      <c r="D107" s="32"/>
      <c r="E107" s="32"/>
      <c r="F107" s="32"/>
      <c r="G107" s="32"/>
      <c r="H107" s="32"/>
      <c r="I107" s="32"/>
    </row>
  </sheetData>
  <mergeCells count="3">
    <mergeCell ref="A1:I1"/>
    <mergeCell ref="A106:I106"/>
    <mergeCell ref="A107:I107"/>
  </mergeCells>
  <phoneticPr fontId="9" type="noConversion"/>
  <printOptions horizontalCentered="1" verticalCentered="1"/>
  <pageMargins left="0" right="0" top="0" bottom="0" header="0" footer="0"/>
  <pageSetup paperSize="9" orientation="portrait" horizontalDpi="200" verticalDpi="30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F4392-9150-4A5E-A450-91D4FC39D378}">
  <sheetPr>
    <tabColor indexed="10"/>
  </sheetPr>
  <dimension ref="A1:K106"/>
  <sheetViews>
    <sheetView showZeros="0" zoomScale="115" zoomScaleNormal="115" workbookViewId="0">
      <pane xSplit="4" ySplit="1" topLeftCell="E50" activePane="bottomRight" state="frozenSplit"/>
      <selection pane="topRight"/>
      <selection pane="bottomLeft"/>
      <selection pane="bottomRight" activeCell="N100" sqref="N100"/>
    </sheetView>
  </sheetViews>
  <sheetFormatPr defaultColWidth="9" defaultRowHeight="14.25" x14ac:dyDescent="0.15"/>
  <cols>
    <col min="1" max="1" width="7" customWidth="1"/>
    <col min="2" max="2" width="9.25" style="1" customWidth="1"/>
    <col min="3" max="3" width="11.5" style="1" customWidth="1"/>
    <col min="4" max="4" width="18" style="3" customWidth="1"/>
    <col min="5" max="5" width="37.75" style="3" customWidth="1"/>
    <col min="6" max="6" width="11.375" style="4" customWidth="1"/>
    <col min="7" max="7" width="11" style="5" customWidth="1"/>
    <col min="8" max="8" width="7" customWidth="1"/>
    <col min="9" max="9" width="12.75" style="6" customWidth="1"/>
  </cols>
  <sheetData>
    <row r="1" spans="1:11" s="1" customFormat="1" ht="33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1" s="2" customFormat="1" ht="24.95" customHeight="1" thickBot="1" x14ac:dyDescent="0.2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18" t="s">
        <v>9</v>
      </c>
      <c r="J2" s="2" t="s">
        <v>10</v>
      </c>
    </row>
    <row r="3" spans="1:11" s="2" customFormat="1" ht="57.75" thickTop="1" thickBot="1" x14ac:dyDescent="0.2">
      <c r="A3" s="10">
        <v>1</v>
      </c>
      <c r="B3" s="11" t="s">
        <v>11</v>
      </c>
      <c r="C3" s="11" t="s">
        <v>12</v>
      </c>
      <c r="D3" s="11" t="s">
        <v>13</v>
      </c>
      <c r="E3" s="12" t="s">
        <v>14</v>
      </c>
      <c r="F3" s="12" t="s">
        <v>15</v>
      </c>
      <c r="G3" s="13">
        <v>9</v>
      </c>
      <c r="H3" s="14">
        <v>1</v>
      </c>
      <c r="I3" s="19">
        <f>H3*G3</f>
        <v>9</v>
      </c>
      <c r="K3" s="20"/>
    </row>
    <row r="4" spans="1:11" s="2" customFormat="1" ht="38.25" thickTop="1" x14ac:dyDescent="0.15">
      <c r="A4" s="10">
        <v>2</v>
      </c>
      <c r="B4" s="11" t="s">
        <v>16</v>
      </c>
      <c r="C4" s="11" t="s">
        <v>12</v>
      </c>
      <c r="D4" s="11" t="s">
        <v>17</v>
      </c>
      <c r="E4" s="12" t="s">
        <v>18</v>
      </c>
      <c r="F4" s="12" t="s">
        <v>19</v>
      </c>
      <c r="G4" s="13">
        <v>15</v>
      </c>
      <c r="H4" s="14">
        <v>1</v>
      </c>
      <c r="I4" s="19">
        <f>H4*G4</f>
        <v>15</v>
      </c>
    </row>
    <row r="5" spans="1:11" s="2" customFormat="1" ht="37.5" x14ac:dyDescent="0.15">
      <c r="A5" s="10">
        <v>3</v>
      </c>
      <c r="B5" s="11" t="s">
        <v>20</v>
      </c>
      <c r="C5" s="11" t="s">
        <v>12</v>
      </c>
      <c r="D5" s="11" t="s">
        <v>21</v>
      </c>
      <c r="E5" s="29" t="s">
        <v>327</v>
      </c>
      <c r="F5" s="12" t="s">
        <v>15</v>
      </c>
      <c r="G5" s="13">
        <v>8.5</v>
      </c>
      <c r="H5" s="14">
        <v>1</v>
      </c>
      <c r="I5" s="19">
        <f>H5*G5</f>
        <v>8.5</v>
      </c>
    </row>
    <row r="6" spans="1:11" s="2" customFormat="1" ht="37.5" x14ac:dyDescent="0.15">
      <c r="A6" s="10">
        <v>4</v>
      </c>
      <c r="B6" s="11" t="s">
        <v>22</v>
      </c>
      <c r="C6" s="11" t="s">
        <v>12</v>
      </c>
      <c r="D6" s="11" t="s">
        <v>23</v>
      </c>
      <c r="E6" s="12" t="s">
        <v>24</v>
      </c>
      <c r="F6" s="12" t="s">
        <v>15</v>
      </c>
      <c r="G6" s="13">
        <v>15</v>
      </c>
      <c r="H6" s="14">
        <v>1</v>
      </c>
      <c r="I6" s="19">
        <f>H6*G6</f>
        <v>15</v>
      </c>
    </row>
    <row r="7" spans="1:11" s="2" customFormat="1" ht="37.5" x14ac:dyDescent="0.15">
      <c r="A7" s="10">
        <v>5</v>
      </c>
      <c r="B7" s="11" t="s">
        <v>25</v>
      </c>
      <c r="C7" s="11" t="s">
        <v>12</v>
      </c>
      <c r="D7" s="11" t="s">
        <v>26</v>
      </c>
      <c r="E7" s="12" t="s">
        <v>27</v>
      </c>
      <c r="F7" s="12" t="s">
        <v>15</v>
      </c>
      <c r="G7" s="13">
        <v>8</v>
      </c>
      <c r="H7" s="14">
        <v>1</v>
      </c>
      <c r="I7" s="19">
        <f>H7*G7</f>
        <v>8</v>
      </c>
    </row>
    <row r="8" spans="1:11" s="2" customFormat="1" ht="37.5" x14ac:dyDescent="0.15">
      <c r="A8" s="10">
        <v>6</v>
      </c>
      <c r="B8" s="11" t="s">
        <v>28</v>
      </c>
      <c r="C8" s="11" t="s">
        <v>29</v>
      </c>
      <c r="D8" s="12" t="s">
        <v>30</v>
      </c>
      <c r="E8" s="12" t="s">
        <v>31</v>
      </c>
      <c r="F8" s="12" t="s">
        <v>19</v>
      </c>
      <c r="G8" s="15">
        <v>5.8</v>
      </c>
      <c r="H8" s="14">
        <v>1</v>
      </c>
      <c r="I8" s="21">
        <f t="shared" ref="I8:I86" si="0">H8*G8</f>
        <v>5.8</v>
      </c>
    </row>
    <row r="9" spans="1:11" s="2" customFormat="1" ht="37.5" x14ac:dyDescent="0.15">
      <c r="A9" s="10">
        <v>7</v>
      </c>
      <c r="B9" s="11" t="s">
        <v>32</v>
      </c>
      <c r="C9" s="11" t="s">
        <v>29</v>
      </c>
      <c r="D9" s="11" t="s">
        <v>33</v>
      </c>
      <c r="E9" s="12" t="s">
        <v>34</v>
      </c>
      <c r="F9" s="12" t="s">
        <v>19</v>
      </c>
      <c r="G9" s="13">
        <v>4.8</v>
      </c>
      <c r="H9" s="14">
        <v>1</v>
      </c>
      <c r="I9" s="21">
        <f t="shared" si="0"/>
        <v>4.8</v>
      </c>
    </row>
    <row r="10" spans="1:11" s="2" customFormat="1" ht="18.75" x14ac:dyDescent="0.15">
      <c r="A10" s="10">
        <v>8</v>
      </c>
      <c r="B10" s="11" t="s">
        <v>35</v>
      </c>
      <c r="C10" s="11" t="s">
        <v>29</v>
      </c>
      <c r="D10" s="11" t="s">
        <v>36</v>
      </c>
      <c r="E10" s="12" t="s">
        <v>37</v>
      </c>
      <c r="F10" s="12" t="s">
        <v>19</v>
      </c>
      <c r="G10" s="13">
        <v>2.8</v>
      </c>
      <c r="H10" s="14">
        <v>1</v>
      </c>
      <c r="I10" s="21">
        <f t="shared" si="0"/>
        <v>2.8</v>
      </c>
    </row>
    <row r="11" spans="1:11" s="2" customFormat="1" ht="37.5" x14ac:dyDescent="0.15">
      <c r="A11" s="10">
        <v>9</v>
      </c>
      <c r="B11" s="11" t="s">
        <v>38</v>
      </c>
      <c r="C11" s="11" t="s">
        <v>29</v>
      </c>
      <c r="D11" s="11" t="s">
        <v>39</v>
      </c>
      <c r="E11" s="12" t="s">
        <v>40</v>
      </c>
      <c r="F11" s="12" t="s">
        <v>19</v>
      </c>
      <c r="G11" s="13">
        <v>4.8</v>
      </c>
      <c r="H11" s="14">
        <v>1</v>
      </c>
      <c r="I11" s="21">
        <f t="shared" si="0"/>
        <v>4.8</v>
      </c>
    </row>
    <row r="12" spans="1:11" s="2" customFormat="1" ht="56.25" x14ac:dyDescent="0.15">
      <c r="A12" s="10">
        <v>10</v>
      </c>
      <c r="B12" s="11" t="s">
        <v>41</v>
      </c>
      <c r="C12" s="11" t="s">
        <v>29</v>
      </c>
      <c r="D12" s="16" t="s">
        <v>42</v>
      </c>
      <c r="E12" s="12" t="s">
        <v>43</v>
      </c>
      <c r="F12" s="12" t="s">
        <v>19</v>
      </c>
      <c r="G12" s="13">
        <v>12</v>
      </c>
      <c r="H12" s="14">
        <v>1</v>
      </c>
      <c r="I12" s="21">
        <f t="shared" si="0"/>
        <v>12</v>
      </c>
    </row>
    <row r="13" spans="1:11" s="2" customFormat="1" ht="56.25" x14ac:dyDescent="0.15">
      <c r="A13" s="10">
        <v>11</v>
      </c>
      <c r="B13" s="11" t="s">
        <v>44</v>
      </c>
      <c r="C13" s="11" t="s">
        <v>29</v>
      </c>
      <c r="D13" s="11" t="s">
        <v>45</v>
      </c>
      <c r="E13" s="12" t="s">
        <v>46</v>
      </c>
      <c r="F13" s="12" t="s">
        <v>19</v>
      </c>
      <c r="G13" s="13">
        <v>6</v>
      </c>
      <c r="H13" s="14">
        <v>1</v>
      </c>
      <c r="I13" s="21">
        <f t="shared" si="0"/>
        <v>6</v>
      </c>
    </row>
    <row r="14" spans="1:11" s="2" customFormat="1" ht="37.5" x14ac:dyDescent="0.15">
      <c r="A14" s="10">
        <v>12</v>
      </c>
      <c r="B14" s="11" t="s">
        <v>47</v>
      </c>
      <c r="C14" s="11" t="s">
        <v>29</v>
      </c>
      <c r="D14" s="16" t="s">
        <v>48</v>
      </c>
      <c r="E14" s="29" t="s">
        <v>328</v>
      </c>
      <c r="F14" s="12" t="s">
        <v>19</v>
      </c>
      <c r="G14" s="13">
        <v>38</v>
      </c>
      <c r="H14" s="14">
        <v>1</v>
      </c>
      <c r="I14" s="21">
        <f t="shared" si="0"/>
        <v>38</v>
      </c>
    </row>
    <row r="15" spans="1:11" s="2" customFormat="1" ht="56.25" x14ac:dyDescent="0.15">
      <c r="A15" s="10">
        <v>13</v>
      </c>
      <c r="B15" s="11" t="s">
        <v>49</v>
      </c>
      <c r="C15" s="11" t="s">
        <v>29</v>
      </c>
      <c r="D15" s="16" t="s">
        <v>50</v>
      </c>
      <c r="E15" s="12" t="s">
        <v>51</v>
      </c>
      <c r="F15" s="12" t="s">
        <v>15</v>
      </c>
      <c r="G15" s="13">
        <v>4.8</v>
      </c>
      <c r="H15" s="14">
        <v>1</v>
      </c>
      <c r="I15" s="21">
        <f t="shared" si="0"/>
        <v>4.8</v>
      </c>
    </row>
    <row r="16" spans="1:11" s="2" customFormat="1" ht="37.5" x14ac:dyDescent="0.15">
      <c r="A16" s="10">
        <v>14</v>
      </c>
      <c r="B16" s="11" t="s">
        <v>52</v>
      </c>
      <c r="C16" s="11" t="s">
        <v>29</v>
      </c>
      <c r="D16" s="11" t="s">
        <v>53</v>
      </c>
      <c r="E16" s="12" t="s">
        <v>54</v>
      </c>
      <c r="F16" s="12" t="s">
        <v>15</v>
      </c>
      <c r="G16" s="13">
        <v>3</v>
      </c>
      <c r="H16" s="14">
        <v>1</v>
      </c>
      <c r="I16" s="21">
        <f t="shared" si="0"/>
        <v>3</v>
      </c>
    </row>
    <row r="17" spans="1:9" s="2" customFormat="1" ht="37.5" x14ac:dyDescent="0.15">
      <c r="A17" s="10">
        <v>15</v>
      </c>
      <c r="B17" s="11" t="s">
        <v>55</v>
      </c>
      <c r="C17" s="11" t="s">
        <v>29</v>
      </c>
      <c r="D17" s="11" t="s">
        <v>56</v>
      </c>
      <c r="E17" s="12" t="s">
        <v>57</v>
      </c>
      <c r="F17" s="12" t="s">
        <v>15</v>
      </c>
      <c r="G17" s="13">
        <v>7</v>
      </c>
      <c r="H17" s="14">
        <v>1</v>
      </c>
      <c r="I17" s="21">
        <f t="shared" si="0"/>
        <v>7</v>
      </c>
    </row>
    <row r="18" spans="1:9" s="2" customFormat="1" ht="37.5" x14ac:dyDescent="0.15">
      <c r="A18" s="10">
        <v>16</v>
      </c>
      <c r="B18" s="11" t="s">
        <v>58</v>
      </c>
      <c r="C18" s="11" t="s">
        <v>29</v>
      </c>
      <c r="D18" s="11" t="s">
        <v>59</v>
      </c>
      <c r="E18" s="12" t="s">
        <v>60</v>
      </c>
      <c r="F18" s="12" t="s">
        <v>19</v>
      </c>
      <c r="G18" s="13">
        <v>4</v>
      </c>
      <c r="H18" s="14">
        <v>1</v>
      </c>
      <c r="I18" s="21">
        <f t="shared" si="0"/>
        <v>4</v>
      </c>
    </row>
    <row r="19" spans="1:9" s="2" customFormat="1" ht="37.5" x14ac:dyDescent="0.15">
      <c r="A19" s="10">
        <v>17</v>
      </c>
      <c r="B19" s="11" t="s">
        <v>61</v>
      </c>
      <c r="C19" s="11" t="s">
        <v>29</v>
      </c>
      <c r="D19" s="11" t="s">
        <v>62</v>
      </c>
      <c r="E19" s="12" t="s">
        <v>63</v>
      </c>
      <c r="F19" s="12" t="s">
        <v>19</v>
      </c>
      <c r="G19" s="13">
        <v>3</v>
      </c>
      <c r="H19" s="14">
        <v>1</v>
      </c>
      <c r="I19" s="21">
        <f t="shared" si="0"/>
        <v>3</v>
      </c>
    </row>
    <row r="20" spans="1:9" s="2" customFormat="1" ht="56.25" x14ac:dyDescent="0.15">
      <c r="A20" s="10">
        <v>18</v>
      </c>
      <c r="B20" s="11" t="s">
        <v>64</v>
      </c>
      <c r="C20" s="11" t="s">
        <v>29</v>
      </c>
      <c r="D20" s="11" t="s">
        <v>65</v>
      </c>
      <c r="E20" s="12" t="s">
        <v>66</v>
      </c>
      <c r="F20" s="12" t="s">
        <v>19</v>
      </c>
      <c r="G20" s="13">
        <v>20</v>
      </c>
      <c r="H20" s="14">
        <v>1</v>
      </c>
      <c r="I20" s="21">
        <f t="shared" si="0"/>
        <v>20</v>
      </c>
    </row>
    <row r="21" spans="1:9" s="2" customFormat="1" ht="37.5" x14ac:dyDescent="0.15">
      <c r="A21" s="10">
        <v>19</v>
      </c>
      <c r="B21" s="11" t="s">
        <v>67</v>
      </c>
      <c r="C21" s="11" t="s">
        <v>29</v>
      </c>
      <c r="D21" s="11" t="s">
        <v>68</v>
      </c>
      <c r="E21" s="12" t="s">
        <v>69</v>
      </c>
      <c r="F21" s="12" t="s">
        <v>19</v>
      </c>
      <c r="G21" s="17">
        <v>15</v>
      </c>
      <c r="H21" s="14">
        <v>1</v>
      </c>
      <c r="I21" s="21">
        <f t="shared" si="0"/>
        <v>15</v>
      </c>
    </row>
    <row r="22" spans="1:9" s="2" customFormat="1" ht="37.5" x14ac:dyDescent="0.15">
      <c r="A22" s="10">
        <v>20</v>
      </c>
      <c r="B22" s="11" t="s">
        <v>70</v>
      </c>
      <c r="C22" s="11" t="s">
        <v>29</v>
      </c>
      <c r="D22" s="11" t="s">
        <v>71</v>
      </c>
      <c r="E22" s="12" t="s">
        <v>72</v>
      </c>
      <c r="F22" s="11" t="s">
        <v>19</v>
      </c>
      <c r="G22" s="13">
        <v>60</v>
      </c>
      <c r="H22" s="14">
        <v>1</v>
      </c>
      <c r="I22" s="21">
        <f t="shared" si="0"/>
        <v>60</v>
      </c>
    </row>
    <row r="23" spans="1:9" s="2" customFormat="1" ht="37.5" x14ac:dyDescent="0.15">
      <c r="A23" s="10">
        <v>21</v>
      </c>
      <c r="B23" s="11" t="s">
        <v>73</v>
      </c>
      <c r="C23" s="11" t="s">
        <v>29</v>
      </c>
      <c r="D23" s="12" t="s">
        <v>74</v>
      </c>
      <c r="E23" s="12" t="s">
        <v>75</v>
      </c>
      <c r="F23" s="12" t="s">
        <v>15</v>
      </c>
      <c r="G23" s="15">
        <v>3</v>
      </c>
      <c r="H23" s="14">
        <v>1</v>
      </c>
      <c r="I23" s="21">
        <f t="shared" si="0"/>
        <v>3</v>
      </c>
    </row>
    <row r="24" spans="1:9" s="2" customFormat="1" ht="56.25" x14ac:dyDescent="0.15">
      <c r="A24" s="10">
        <v>22</v>
      </c>
      <c r="B24" s="11" t="s">
        <v>76</v>
      </c>
      <c r="C24" s="11" t="s">
        <v>77</v>
      </c>
      <c r="D24" s="11" t="s">
        <v>78</v>
      </c>
      <c r="E24" s="12" t="s">
        <v>79</v>
      </c>
      <c r="F24" s="12" t="s">
        <v>19</v>
      </c>
      <c r="G24" s="13">
        <v>22</v>
      </c>
      <c r="H24" s="14">
        <v>1</v>
      </c>
      <c r="I24" s="21">
        <f t="shared" si="0"/>
        <v>22</v>
      </c>
    </row>
    <row r="25" spans="1:9" s="2" customFormat="1" ht="40.5" customHeight="1" x14ac:dyDescent="0.15">
      <c r="A25" s="10">
        <v>23</v>
      </c>
      <c r="B25" s="11" t="s">
        <v>80</v>
      </c>
      <c r="C25" s="11" t="s">
        <v>77</v>
      </c>
      <c r="D25" s="11" t="s">
        <v>81</v>
      </c>
      <c r="E25" s="12" t="s">
        <v>82</v>
      </c>
      <c r="F25" s="12" t="s">
        <v>19</v>
      </c>
      <c r="G25" s="13">
        <v>18</v>
      </c>
      <c r="H25" s="14">
        <v>1</v>
      </c>
      <c r="I25" s="21">
        <f t="shared" si="0"/>
        <v>18</v>
      </c>
    </row>
    <row r="26" spans="1:9" s="2" customFormat="1" ht="37.5" x14ac:dyDescent="0.15">
      <c r="A26" s="10">
        <v>24</v>
      </c>
      <c r="B26" s="11" t="s">
        <v>83</v>
      </c>
      <c r="C26" s="11" t="s">
        <v>77</v>
      </c>
      <c r="D26" s="11" t="s">
        <v>84</v>
      </c>
      <c r="E26" s="12" t="s">
        <v>85</v>
      </c>
      <c r="F26" s="12" t="s">
        <v>15</v>
      </c>
      <c r="G26" s="13">
        <v>5</v>
      </c>
      <c r="H26" s="14">
        <v>1</v>
      </c>
      <c r="I26" s="21">
        <f t="shared" si="0"/>
        <v>5</v>
      </c>
    </row>
    <row r="27" spans="1:9" s="2" customFormat="1" ht="56.25" x14ac:dyDescent="0.15">
      <c r="A27" s="10">
        <v>25</v>
      </c>
      <c r="B27" s="11" t="s">
        <v>86</v>
      </c>
      <c r="C27" s="11" t="s">
        <v>77</v>
      </c>
      <c r="D27" s="16" t="s">
        <v>87</v>
      </c>
      <c r="E27" s="12" t="s">
        <v>88</v>
      </c>
      <c r="F27" s="12" t="s">
        <v>89</v>
      </c>
      <c r="G27" s="13">
        <v>180</v>
      </c>
      <c r="H27" s="14">
        <v>1</v>
      </c>
      <c r="I27" s="21">
        <f t="shared" si="0"/>
        <v>180</v>
      </c>
    </row>
    <row r="28" spans="1:9" s="2" customFormat="1" ht="18.75" x14ac:dyDescent="0.15">
      <c r="A28" s="10">
        <v>26</v>
      </c>
      <c r="B28" s="11" t="s">
        <v>90</v>
      </c>
      <c r="C28" s="11" t="s">
        <v>77</v>
      </c>
      <c r="D28" s="11" t="s">
        <v>91</v>
      </c>
      <c r="E28" s="12" t="s">
        <v>92</v>
      </c>
      <c r="F28" s="12" t="s">
        <v>89</v>
      </c>
      <c r="G28" s="13">
        <v>60</v>
      </c>
      <c r="H28" s="14">
        <v>1</v>
      </c>
      <c r="I28" s="21">
        <f t="shared" si="0"/>
        <v>60</v>
      </c>
    </row>
    <row r="29" spans="1:9" s="2" customFormat="1" ht="37.5" x14ac:dyDescent="0.15">
      <c r="A29" s="10">
        <v>27</v>
      </c>
      <c r="B29" s="11" t="s">
        <v>93</v>
      </c>
      <c r="C29" s="11" t="s">
        <v>94</v>
      </c>
      <c r="D29" s="12" t="s">
        <v>95</v>
      </c>
      <c r="E29" s="12" t="s">
        <v>96</v>
      </c>
      <c r="F29" s="12" t="s">
        <v>19</v>
      </c>
      <c r="G29" s="15">
        <v>16</v>
      </c>
      <c r="H29" s="14">
        <v>1</v>
      </c>
      <c r="I29" s="21">
        <f t="shared" si="0"/>
        <v>16</v>
      </c>
    </row>
    <row r="30" spans="1:9" s="2" customFormat="1" ht="56.25" x14ac:dyDescent="0.15">
      <c r="A30" s="10">
        <v>28</v>
      </c>
      <c r="B30" s="11" t="s">
        <v>97</v>
      </c>
      <c r="C30" s="11" t="s">
        <v>94</v>
      </c>
      <c r="D30" s="16" t="s">
        <v>98</v>
      </c>
      <c r="E30" s="12" t="s">
        <v>99</v>
      </c>
      <c r="F30" s="12" t="s">
        <v>89</v>
      </c>
      <c r="G30" s="13">
        <v>15</v>
      </c>
      <c r="H30" s="14">
        <v>1</v>
      </c>
      <c r="I30" s="21">
        <f t="shared" si="0"/>
        <v>15</v>
      </c>
    </row>
    <row r="31" spans="1:9" s="2" customFormat="1" ht="56.25" x14ac:dyDescent="0.15">
      <c r="A31" s="10">
        <v>29</v>
      </c>
      <c r="B31" s="11" t="s">
        <v>100</v>
      </c>
      <c r="C31" s="11" t="s">
        <v>94</v>
      </c>
      <c r="D31" s="11" t="s">
        <v>101</v>
      </c>
      <c r="E31" s="12" t="s">
        <v>102</v>
      </c>
      <c r="F31" s="12" t="s">
        <v>19</v>
      </c>
      <c r="G31" s="13">
        <v>16</v>
      </c>
      <c r="H31" s="14">
        <v>1</v>
      </c>
      <c r="I31" s="21">
        <f t="shared" si="0"/>
        <v>16</v>
      </c>
    </row>
    <row r="32" spans="1:9" s="2" customFormat="1" ht="37.5" x14ac:dyDescent="0.15">
      <c r="A32" s="10">
        <v>30</v>
      </c>
      <c r="B32" s="11" t="s">
        <v>103</v>
      </c>
      <c r="C32" s="11" t="s">
        <v>94</v>
      </c>
      <c r="D32" s="11" t="s">
        <v>104</v>
      </c>
      <c r="E32" s="12" t="s">
        <v>105</v>
      </c>
      <c r="F32" s="12" t="s">
        <v>19</v>
      </c>
      <c r="G32" s="13">
        <v>12</v>
      </c>
      <c r="H32" s="14">
        <v>1</v>
      </c>
      <c r="I32" s="21">
        <f t="shared" si="0"/>
        <v>12</v>
      </c>
    </row>
    <row r="33" spans="1:9" s="2" customFormat="1" ht="56.25" x14ac:dyDescent="0.15">
      <c r="A33" s="10">
        <v>31</v>
      </c>
      <c r="B33" s="11" t="s">
        <v>106</v>
      </c>
      <c r="C33" s="11" t="s">
        <v>94</v>
      </c>
      <c r="D33" s="11" t="s">
        <v>107</v>
      </c>
      <c r="E33" s="12" t="s">
        <v>108</v>
      </c>
      <c r="F33" s="12" t="s">
        <v>19</v>
      </c>
      <c r="G33" s="13">
        <v>18</v>
      </c>
      <c r="H33" s="14">
        <v>1</v>
      </c>
      <c r="I33" s="21">
        <f t="shared" si="0"/>
        <v>18</v>
      </c>
    </row>
    <row r="34" spans="1:9" s="2" customFormat="1" ht="56.25" x14ac:dyDescent="0.15">
      <c r="A34" s="10">
        <v>32</v>
      </c>
      <c r="B34" s="11" t="s">
        <v>109</v>
      </c>
      <c r="C34" s="11" t="s">
        <v>94</v>
      </c>
      <c r="D34" s="12" t="s">
        <v>110</v>
      </c>
      <c r="E34" s="12" t="s">
        <v>111</v>
      </c>
      <c r="F34" s="12" t="s">
        <v>19</v>
      </c>
      <c r="G34" s="15">
        <v>15</v>
      </c>
      <c r="H34" s="14">
        <v>1</v>
      </c>
      <c r="I34" s="21">
        <f t="shared" si="0"/>
        <v>15</v>
      </c>
    </row>
    <row r="35" spans="1:9" s="2" customFormat="1" ht="37.5" x14ac:dyDescent="0.15">
      <c r="A35" s="10">
        <v>33</v>
      </c>
      <c r="B35" s="11" t="s">
        <v>112</v>
      </c>
      <c r="C35" s="11" t="s">
        <v>94</v>
      </c>
      <c r="D35" s="12" t="s">
        <v>113</v>
      </c>
      <c r="E35" s="12" t="s">
        <v>114</v>
      </c>
      <c r="F35" s="12" t="s">
        <v>19</v>
      </c>
      <c r="G35" s="13">
        <v>12</v>
      </c>
      <c r="H35" s="14">
        <v>1</v>
      </c>
      <c r="I35" s="21">
        <f t="shared" si="0"/>
        <v>12</v>
      </c>
    </row>
    <row r="36" spans="1:9" s="2" customFormat="1" ht="18.75" x14ac:dyDescent="0.15">
      <c r="A36" s="10">
        <v>34</v>
      </c>
      <c r="B36" s="11" t="s">
        <v>115</v>
      </c>
      <c r="C36" s="11" t="s">
        <v>94</v>
      </c>
      <c r="D36" s="11" t="s">
        <v>116</v>
      </c>
      <c r="E36" s="12" t="s">
        <v>117</v>
      </c>
      <c r="F36" s="12" t="s">
        <v>15</v>
      </c>
      <c r="G36" s="13">
        <v>9</v>
      </c>
      <c r="H36" s="14">
        <v>1</v>
      </c>
      <c r="I36" s="21">
        <f t="shared" si="0"/>
        <v>9</v>
      </c>
    </row>
    <row r="37" spans="1:9" s="2" customFormat="1" ht="56.25" x14ac:dyDescent="0.15">
      <c r="A37" s="10">
        <v>35</v>
      </c>
      <c r="B37" s="11" t="s">
        <v>118</v>
      </c>
      <c r="C37" s="11" t="s">
        <v>94</v>
      </c>
      <c r="D37" s="11" t="s">
        <v>119</v>
      </c>
      <c r="E37" s="12" t="s">
        <v>120</v>
      </c>
      <c r="F37" s="12" t="s">
        <v>15</v>
      </c>
      <c r="G37" s="13">
        <v>9.8000000000000007</v>
      </c>
      <c r="H37" s="14">
        <v>1</v>
      </c>
      <c r="I37" s="21">
        <f t="shared" si="0"/>
        <v>9.8000000000000007</v>
      </c>
    </row>
    <row r="38" spans="1:9" s="2" customFormat="1" ht="37.5" x14ac:dyDescent="0.15">
      <c r="A38" s="10">
        <v>36</v>
      </c>
      <c r="B38" s="11" t="s">
        <v>121</v>
      </c>
      <c r="C38" s="11" t="s">
        <v>122</v>
      </c>
      <c r="D38" s="11" t="s">
        <v>123</v>
      </c>
      <c r="E38" s="12" t="s">
        <v>124</v>
      </c>
      <c r="F38" s="12" t="s">
        <v>15</v>
      </c>
      <c r="G38" s="13">
        <v>15</v>
      </c>
      <c r="H38" s="14">
        <v>1</v>
      </c>
      <c r="I38" s="21">
        <f t="shared" si="0"/>
        <v>15</v>
      </c>
    </row>
    <row r="39" spans="1:9" s="2" customFormat="1" ht="56.25" x14ac:dyDescent="0.15">
      <c r="A39" s="10">
        <v>37</v>
      </c>
      <c r="B39" s="11" t="s">
        <v>125</v>
      </c>
      <c r="C39" s="11" t="s">
        <v>122</v>
      </c>
      <c r="D39" s="11" t="s">
        <v>126</v>
      </c>
      <c r="E39" s="12" t="s">
        <v>127</v>
      </c>
      <c r="F39" s="12" t="s">
        <v>89</v>
      </c>
      <c r="G39" s="13">
        <v>14</v>
      </c>
      <c r="H39" s="14">
        <v>1</v>
      </c>
      <c r="I39" s="21">
        <f t="shared" si="0"/>
        <v>14</v>
      </c>
    </row>
    <row r="40" spans="1:9" s="2" customFormat="1" ht="75" x14ac:dyDescent="0.15">
      <c r="A40" s="10">
        <v>38</v>
      </c>
      <c r="B40" s="11" t="s">
        <v>128</v>
      </c>
      <c r="C40" s="11" t="s">
        <v>122</v>
      </c>
      <c r="D40" s="12" t="s">
        <v>129</v>
      </c>
      <c r="E40" s="12" t="s">
        <v>130</v>
      </c>
      <c r="F40" s="12" t="s">
        <v>19</v>
      </c>
      <c r="G40" s="15">
        <v>12</v>
      </c>
      <c r="H40" s="14">
        <v>1</v>
      </c>
      <c r="I40" s="21">
        <f t="shared" si="0"/>
        <v>12</v>
      </c>
    </row>
    <row r="41" spans="1:9" s="2" customFormat="1" ht="56.25" x14ac:dyDescent="0.15">
      <c r="A41" s="10">
        <v>39</v>
      </c>
      <c r="B41" s="11" t="s">
        <v>131</v>
      </c>
      <c r="C41" s="11" t="s">
        <v>122</v>
      </c>
      <c r="D41" s="11" t="s">
        <v>132</v>
      </c>
      <c r="E41" s="12" t="s">
        <v>133</v>
      </c>
      <c r="F41" s="12" t="s">
        <v>19</v>
      </c>
      <c r="G41" s="13">
        <v>28</v>
      </c>
      <c r="H41" s="14">
        <v>1</v>
      </c>
      <c r="I41" s="21">
        <f t="shared" si="0"/>
        <v>28</v>
      </c>
    </row>
    <row r="42" spans="1:9" s="2" customFormat="1" ht="56.25" x14ac:dyDescent="0.15">
      <c r="A42" s="10">
        <v>40</v>
      </c>
      <c r="B42" s="11" t="s">
        <v>134</v>
      </c>
      <c r="C42" s="11" t="s">
        <v>122</v>
      </c>
      <c r="D42" s="11" t="s">
        <v>135</v>
      </c>
      <c r="E42" s="12" t="s">
        <v>136</v>
      </c>
      <c r="F42" s="12" t="s">
        <v>89</v>
      </c>
      <c r="G42" s="13">
        <v>22</v>
      </c>
      <c r="H42" s="14">
        <v>1</v>
      </c>
      <c r="I42" s="21">
        <f t="shared" si="0"/>
        <v>22</v>
      </c>
    </row>
    <row r="43" spans="1:9" s="2" customFormat="1" ht="56.25" x14ac:dyDescent="0.15">
      <c r="A43" s="10">
        <v>41</v>
      </c>
      <c r="B43" s="11" t="s">
        <v>137</v>
      </c>
      <c r="C43" s="11" t="s">
        <v>122</v>
      </c>
      <c r="D43" s="11" t="s">
        <v>138</v>
      </c>
      <c r="E43" s="12" t="s">
        <v>139</v>
      </c>
      <c r="F43" s="12" t="s">
        <v>19</v>
      </c>
      <c r="G43" s="13">
        <v>10</v>
      </c>
      <c r="H43" s="14">
        <v>1</v>
      </c>
      <c r="I43" s="21">
        <f t="shared" si="0"/>
        <v>10</v>
      </c>
    </row>
    <row r="44" spans="1:9" s="2" customFormat="1" ht="37.5" x14ac:dyDescent="0.15">
      <c r="A44" s="10">
        <v>42</v>
      </c>
      <c r="B44" s="11" t="s">
        <v>140</v>
      </c>
      <c r="C44" s="11" t="s">
        <v>122</v>
      </c>
      <c r="D44" s="11" t="s">
        <v>141</v>
      </c>
      <c r="E44" s="12" t="s">
        <v>142</v>
      </c>
      <c r="F44" s="12" t="s">
        <v>89</v>
      </c>
      <c r="G44" s="13">
        <v>36</v>
      </c>
      <c r="H44" s="14">
        <v>1</v>
      </c>
      <c r="I44" s="21">
        <f t="shared" si="0"/>
        <v>36</v>
      </c>
    </row>
    <row r="45" spans="1:9" s="2" customFormat="1" ht="37.5" x14ac:dyDescent="0.15">
      <c r="A45" s="10">
        <v>43</v>
      </c>
      <c r="B45" s="11" t="s">
        <v>143</v>
      </c>
      <c r="C45" s="11" t="s">
        <v>122</v>
      </c>
      <c r="D45" s="11" t="s">
        <v>144</v>
      </c>
      <c r="E45" s="12" t="s">
        <v>145</v>
      </c>
      <c r="F45" s="12" t="s">
        <v>19</v>
      </c>
      <c r="G45" s="13">
        <v>36</v>
      </c>
      <c r="H45" s="14">
        <v>1</v>
      </c>
      <c r="I45" s="21">
        <f t="shared" si="0"/>
        <v>36</v>
      </c>
    </row>
    <row r="46" spans="1:9" s="2" customFormat="1" ht="56.25" x14ac:dyDescent="0.15">
      <c r="A46" s="10">
        <v>44</v>
      </c>
      <c r="B46" s="11" t="s">
        <v>146</v>
      </c>
      <c r="C46" s="11" t="s">
        <v>147</v>
      </c>
      <c r="D46" s="11" t="s">
        <v>148</v>
      </c>
      <c r="E46" s="12" t="s">
        <v>149</v>
      </c>
      <c r="F46" s="11" t="s">
        <v>15</v>
      </c>
      <c r="G46" s="13">
        <v>10</v>
      </c>
      <c r="H46" s="14">
        <v>1</v>
      </c>
      <c r="I46" s="21">
        <f t="shared" si="0"/>
        <v>10</v>
      </c>
    </row>
    <row r="47" spans="1:9" s="2" customFormat="1" ht="37.5" x14ac:dyDescent="0.15">
      <c r="A47" s="10">
        <v>45</v>
      </c>
      <c r="B47" s="11" t="s">
        <v>150</v>
      </c>
      <c r="C47" s="11" t="s">
        <v>147</v>
      </c>
      <c r="D47" s="11" t="s">
        <v>151</v>
      </c>
      <c r="E47" s="12" t="s">
        <v>152</v>
      </c>
      <c r="F47" s="12" t="s">
        <v>15</v>
      </c>
      <c r="G47" s="13">
        <v>9</v>
      </c>
      <c r="H47" s="14">
        <v>1</v>
      </c>
      <c r="I47" s="21">
        <f t="shared" si="0"/>
        <v>9</v>
      </c>
    </row>
    <row r="48" spans="1:9" s="2" customFormat="1" ht="55.9" customHeight="1" x14ac:dyDescent="0.15">
      <c r="A48" s="10">
        <v>46</v>
      </c>
      <c r="B48" s="11" t="s">
        <v>153</v>
      </c>
      <c r="C48" s="11" t="s">
        <v>154</v>
      </c>
      <c r="D48" s="11" t="s">
        <v>155</v>
      </c>
      <c r="E48" s="29" t="s">
        <v>329</v>
      </c>
      <c r="F48" s="12" t="s">
        <v>89</v>
      </c>
      <c r="G48" s="13">
        <v>12</v>
      </c>
      <c r="H48" s="14">
        <v>1</v>
      </c>
      <c r="I48" s="21">
        <f t="shared" si="0"/>
        <v>12</v>
      </c>
    </row>
    <row r="49" spans="1:9" s="2" customFormat="1" ht="37.5" x14ac:dyDescent="0.15">
      <c r="A49" s="10">
        <v>47</v>
      </c>
      <c r="B49" s="11" t="s">
        <v>156</v>
      </c>
      <c r="C49" s="11" t="s">
        <v>154</v>
      </c>
      <c r="D49" s="12" t="s">
        <v>157</v>
      </c>
      <c r="E49" s="12" t="s">
        <v>158</v>
      </c>
      <c r="F49" s="12" t="s">
        <v>89</v>
      </c>
      <c r="G49" s="13">
        <v>36</v>
      </c>
      <c r="H49" s="14">
        <v>1</v>
      </c>
      <c r="I49" s="21">
        <f t="shared" si="0"/>
        <v>36</v>
      </c>
    </row>
    <row r="50" spans="1:9" s="2" customFormat="1" ht="37.5" x14ac:dyDescent="0.15">
      <c r="A50" s="10">
        <v>48</v>
      </c>
      <c r="B50" s="11" t="s">
        <v>159</v>
      </c>
      <c r="C50" s="11" t="s">
        <v>154</v>
      </c>
      <c r="D50" s="11" t="s">
        <v>160</v>
      </c>
      <c r="E50" s="29" t="s">
        <v>330</v>
      </c>
      <c r="F50" s="12" t="s">
        <v>19</v>
      </c>
      <c r="G50" s="13">
        <v>5</v>
      </c>
      <c r="H50" s="14">
        <v>1</v>
      </c>
      <c r="I50" s="21">
        <f t="shared" si="0"/>
        <v>5</v>
      </c>
    </row>
    <row r="51" spans="1:9" s="2" customFormat="1" ht="56.25" x14ac:dyDescent="0.15">
      <c r="A51" s="10">
        <v>49</v>
      </c>
      <c r="B51" s="11" t="s">
        <v>161</v>
      </c>
      <c r="C51" s="11" t="s">
        <v>154</v>
      </c>
      <c r="D51" s="11" t="s">
        <v>162</v>
      </c>
      <c r="E51" s="12" t="s">
        <v>163</v>
      </c>
      <c r="F51" s="12" t="s">
        <v>19</v>
      </c>
      <c r="G51" s="13">
        <v>8</v>
      </c>
      <c r="H51" s="14">
        <v>1</v>
      </c>
      <c r="I51" s="21">
        <f t="shared" si="0"/>
        <v>8</v>
      </c>
    </row>
    <row r="52" spans="1:9" s="2" customFormat="1" ht="37.5" x14ac:dyDescent="0.15">
      <c r="A52" s="10">
        <v>50</v>
      </c>
      <c r="B52" s="11" t="s">
        <v>164</v>
      </c>
      <c r="C52" s="11" t="s">
        <v>154</v>
      </c>
      <c r="D52" s="11" t="s">
        <v>165</v>
      </c>
      <c r="E52" s="12" t="s">
        <v>166</v>
      </c>
      <c r="F52" s="12" t="s">
        <v>15</v>
      </c>
      <c r="G52" s="13">
        <v>8</v>
      </c>
      <c r="H52" s="14">
        <v>1</v>
      </c>
      <c r="I52" s="21">
        <f t="shared" si="0"/>
        <v>8</v>
      </c>
    </row>
    <row r="53" spans="1:9" s="2" customFormat="1" ht="56.25" x14ac:dyDescent="0.15">
      <c r="A53" s="10">
        <v>51</v>
      </c>
      <c r="B53" s="11" t="s">
        <v>167</v>
      </c>
      <c r="C53" s="11" t="s">
        <v>154</v>
      </c>
      <c r="D53" s="11" t="s">
        <v>168</v>
      </c>
      <c r="E53" s="12" t="s">
        <v>169</v>
      </c>
      <c r="F53" s="12" t="s">
        <v>15</v>
      </c>
      <c r="G53" s="13">
        <v>10</v>
      </c>
      <c r="H53" s="14">
        <v>1</v>
      </c>
      <c r="I53" s="21">
        <f t="shared" si="0"/>
        <v>10</v>
      </c>
    </row>
    <row r="54" spans="1:9" s="2" customFormat="1" ht="75" x14ac:dyDescent="0.15">
      <c r="A54" s="10">
        <v>52</v>
      </c>
      <c r="B54" s="11" t="s">
        <v>170</v>
      </c>
      <c r="C54" s="11" t="s">
        <v>154</v>
      </c>
      <c r="D54" s="11" t="s">
        <v>171</v>
      </c>
      <c r="E54" s="12" t="s">
        <v>172</v>
      </c>
      <c r="F54" s="12" t="s">
        <v>89</v>
      </c>
      <c r="G54" s="13">
        <v>45</v>
      </c>
      <c r="H54" s="14">
        <v>1</v>
      </c>
      <c r="I54" s="21">
        <f t="shared" si="0"/>
        <v>45</v>
      </c>
    </row>
    <row r="55" spans="1:9" s="2" customFormat="1" ht="56.25" x14ac:dyDescent="0.15">
      <c r="A55" s="10">
        <v>53</v>
      </c>
      <c r="B55" s="11" t="s">
        <v>173</v>
      </c>
      <c r="C55" s="11" t="s">
        <v>154</v>
      </c>
      <c r="D55" s="11" t="s">
        <v>174</v>
      </c>
      <c r="E55" s="12" t="s">
        <v>175</v>
      </c>
      <c r="F55" s="12" t="s">
        <v>19</v>
      </c>
      <c r="G55" s="13">
        <v>28</v>
      </c>
      <c r="H55" s="14">
        <v>1</v>
      </c>
      <c r="I55" s="21">
        <f t="shared" si="0"/>
        <v>28</v>
      </c>
    </row>
    <row r="56" spans="1:9" s="2" customFormat="1" ht="37.5" x14ac:dyDescent="0.15">
      <c r="A56" s="10">
        <v>54</v>
      </c>
      <c r="B56" s="11" t="s">
        <v>176</v>
      </c>
      <c r="C56" s="11" t="s">
        <v>154</v>
      </c>
      <c r="D56" s="12" t="s">
        <v>177</v>
      </c>
      <c r="E56" s="12" t="s">
        <v>178</v>
      </c>
      <c r="F56" s="12" t="s">
        <v>19</v>
      </c>
      <c r="G56" s="13">
        <v>16</v>
      </c>
      <c r="H56" s="14">
        <v>1</v>
      </c>
      <c r="I56" s="21">
        <f t="shared" si="0"/>
        <v>16</v>
      </c>
    </row>
    <row r="57" spans="1:9" s="2" customFormat="1" ht="56.25" x14ac:dyDescent="0.15">
      <c r="A57" s="10">
        <v>55</v>
      </c>
      <c r="B57" s="11" t="s">
        <v>179</v>
      </c>
      <c r="C57" s="11" t="s">
        <v>154</v>
      </c>
      <c r="D57" s="16" t="s">
        <v>180</v>
      </c>
      <c r="E57" s="12" t="s">
        <v>181</v>
      </c>
      <c r="F57" s="12" t="s">
        <v>19</v>
      </c>
      <c r="G57" s="13">
        <v>18</v>
      </c>
      <c r="H57" s="14">
        <v>1</v>
      </c>
      <c r="I57" s="21">
        <f t="shared" si="0"/>
        <v>18</v>
      </c>
    </row>
    <row r="58" spans="1:9" s="2" customFormat="1" ht="37.5" x14ac:dyDescent="0.15">
      <c r="A58" s="10">
        <v>56</v>
      </c>
      <c r="B58" s="11" t="s">
        <v>182</v>
      </c>
      <c r="C58" s="11" t="s">
        <v>154</v>
      </c>
      <c r="D58" s="12" t="s">
        <v>183</v>
      </c>
      <c r="E58" s="12" t="s">
        <v>184</v>
      </c>
      <c r="F58" s="12" t="s">
        <v>19</v>
      </c>
      <c r="G58" s="13">
        <v>18.5</v>
      </c>
      <c r="H58" s="14">
        <v>1</v>
      </c>
      <c r="I58" s="21">
        <f t="shared" si="0"/>
        <v>18.5</v>
      </c>
    </row>
    <row r="59" spans="1:9" s="2" customFormat="1" ht="75" x14ac:dyDescent="0.15">
      <c r="A59" s="10">
        <v>57</v>
      </c>
      <c r="B59" s="11" t="s">
        <v>185</v>
      </c>
      <c r="C59" s="11" t="s">
        <v>154</v>
      </c>
      <c r="D59" s="12" t="s">
        <v>186</v>
      </c>
      <c r="E59" s="12" t="s">
        <v>187</v>
      </c>
      <c r="F59" s="12" t="s">
        <v>89</v>
      </c>
      <c r="G59" s="13">
        <v>60</v>
      </c>
      <c r="H59" s="14">
        <v>1</v>
      </c>
      <c r="I59" s="21">
        <f t="shared" si="0"/>
        <v>60</v>
      </c>
    </row>
    <row r="60" spans="1:9" s="2" customFormat="1" ht="56.25" x14ac:dyDescent="0.15">
      <c r="A60" s="10">
        <v>58</v>
      </c>
      <c r="B60" s="11" t="s">
        <v>188</v>
      </c>
      <c r="C60" s="11" t="s">
        <v>154</v>
      </c>
      <c r="D60" s="11" t="s">
        <v>189</v>
      </c>
      <c r="E60" s="12" t="s">
        <v>190</v>
      </c>
      <c r="F60" s="12" t="s">
        <v>89</v>
      </c>
      <c r="G60" s="13">
        <v>98</v>
      </c>
      <c r="H60" s="14">
        <v>1</v>
      </c>
      <c r="I60" s="21">
        <f t="shared" si="0"/>
        <v>98</v>
      </c>
    </row>
    <row r="61" spans="1:9" s="2" customFormat="1" ht="56.25" x14ac:dyDescent="0.15">
      <c r="A61" s="10">
        <v>59</v>
      </c>
      <c r="B61" s="11" t="s">
        <v>191</v>
      </c>
      <c r="C61" s="11" t="s">
        <v>154</v>
      </c>
      <c r="D61" s="11" t="s">
        <v>192</v>
      </c>
      <c r="E61" s="12" t="s">
        <v>193</v>
      </c>
      <c r="F61" s="12" t="s">
        <v>19</v>
      </c>
      <c r="G61" s="13">
        <v>9</v>
      </c>
      <c r="H61" s="14">
        <v>1</v>
      </c>
      <c r="I61" s="21">
        <f t="shared" si="0"/>
        <v>9</v>
      </c>
    </row>
    <row r="62" spans="1:9" s="2" customFormat="1" ht="37.5" x14ac:dyDescent="0.15">
      <c r="A62" s="10">
        <v>60</v>
      </c>
      <c r="B62" s="11" t="s">
        <v>194</v>
      </c>
      <c r="C62" s="11" t="s">
        <v>154</v>
      </c>
      <c r="D62" s="11" t="s">
        <v>195</v>
      </c>
      <c r="E62" s="12" t="s">
        <v>196</v>
      </c>
      <c r="F62" s="12" t="s">
        <v>19</v>
      </c>
      <c r="G62" s="13">
        <v>3</v>
      </c>
      <c r="H62" s="14">
        <v>1</v>
      </c>
      <c r="I62" s="21">
        <f t="shared" si="0"/>
        <v>3</v>
      </c>
    </row>
    <row r="63" spans="1:9" s="2" customFormat="1" ht="37.5" x14ac:dyDescent="0.15">
      <c r="A63" s="10">
        <v>61</v>
      </c>
      <c r="B63" s="11" t="s">
        <v>197</v>
      </c>
      <c r="C63" s="11" t="s">
        <v>154</v>
      </c>
      <c r="D63" s="16" t="s">
        <v>198</v>
      </c>
      <c r="E63" s="12" t="s">
        <v>199</v>
      </c>
      <c r="F63" s="12" t="s">
        <v>19</v>
      </c>
      <c r="G63" s="13">
        <v>36</v>
      </c>
      <c r="H63" s="14">
        <v>1</v>
      </c>
      <c r="I63" s="21">
        <f t="shared" si="0"/>
        <v>36</v>
      </c>
    </row>
    <row r="64" spans="1:9" s="2" customFormat="1" ht="37.5" x14ac:dyDescent="0.15">
      <c r="A64" s="10">
        <v>62</v>
      </c>
      <c r="B64" s="11" t="s">
        <v>200</v>
      </c>
      <c r="C64" s="11" t="s">
        <v>154</v>
      </c>
      <c r="D64" s="12" t="s">
        <v>201</v>
      </c>
      <c r="E64" s="12" t="s">
        <v>202</v>
      </c>
      <c r="F64" s="12" t="s">
        <v>15</v>
      </c>
      <c r="G64" s="13">
        <v>29</v>
      </c>
      <c r="H64" s="14">
        <v>1</v>
      </c>
      <c r="I64" s="21">
        <f t="shared" si="0"/>
        <v>29</v>
      </c>
    </row>
    <row r="65" spans="1:9" s="2" customFormat="1" ht="18.75" x14ac:dyDescent="0.15">
      <c r="A65" s="10">
        <v>63</v>
      </c>
      <c r="B65" s="11" t="s">
        <v>203</v>
      </c>
      <c r="C65" s="11" t="s">
        <v>154</v>
      </c>
      <c r="D65" s="11" t="s">
        <v>204</v>
      </c>
      <c r="E65" s="12" t="s">
        <v>205</v>
      </c>
      <c r="F65" s="12" t="s">
        <v>19</v>
      </c>
      <c r="G65" s="13">
        <v>10</v>
      </c>
      <c r="H65" s="14">
        <v>1</v>
      </c>
      <c r="I65" s="21">
        <f t="shared" si="0"/>
        <v>10</v>
      </c>
    </row>
    <row r="66" spans="1:9" s="2" customFormat="1" ht="37.5" x14ac:dyDescent="0.15">
      <c r="A66" s="10">
        <v>64</v>
      </c>
      <c r="B66" s="11" t="s">
        <v>206</v>
      </c>
      <c r="C66" s="11" t="s">
        <v>154</v>
      </c>
      <c r="D66" s="12" t="s">
        <v>207</v>
      </c>
      <c r="E66" s="12" t="s">
        <v>208</v>
      </c>
      <c r="F66" s="12" t="s">
        <v>15</v>
      </c>
      <c r="G66" s="15">
        <v>20</v>
      </c>
      <c r="H66" s="14">
        <v>1</v>
      </c>
      <c r="I66" s="21">
        <f t="shared" si="0"/>
        <v>20</v>
      </c>
    </row>
    <row r="67" spans="1:9" s="2" customFormat="1" ht="37.5" x14ac:dyDescent="0.15">
      <c r="A67" s="10">
        <v>65</v>
      </c>
      <c r="B67" s="11" t="s">
        <v>209</v>
      </c>
      <c r="C67" s="11" t="s">
        <v>154</v>
      </c>
      <c r="D67" s="12" t="s">
        <v>210</v>
      </c>
      <c r="E67" s="12" t="s">
        <v>211</v>
      </c>
      <c r="F67" s="12" t="s">
        <v>19</v>
      </c>
      <c r="G67" s="15">
        <v>5</v>
      </c>
      <c r="H67" s="14">
        <v>1</v>
      </c>
      <c r="I67" s="21">
        <f t="shared" si="0"/>
        <v>5</v>
      </c>
    </row>
    <row r="68" spans="1:9" s="2" customFormat="1" ht="37.5" x14ac:dyDescent="0.15">
      <c r="A68" s="10">
        <v>66</v>
      </c>
      <c r="B68" s="11" t="s">
        <v>212</v>
      </c>
      <c r="C68" s="11" t="s">
        <v>154</v>
      </c>
      <c r="D68" s="16" t="s">
        <v>213</v>
      </c>
      <c r="E68" s="12" t="s">
        <v>214</v>
      </c>
      <c r="F68" s="12" t="s">
        <v>15</v>
      </c>
      <c r="G68" s="13">
        <v>4</v>
      </c>
      <c r="H68" s="14">
        <v>1</v>
      </c>
      <c r="I68" s="21">
        <f t="shared" si="0"/>
        <v>4</v>
      </c>
    </row>
    <row r="69" spans="1:9" s="2" customFormat="1" ht="37.5" x14ac:dyDescent="0.15">
      <c r="A69" s="10">
        <v>67</v>
      </c>
      <c r="B69" s="11" t="s">
        <v>215</v>
      </c>
      <c r="C69" s="11" t="s">
        <v>154</v>
      </c>
      <c r="D69" s="16" t="s">
        <v>216</v>
      </c>
      <c r="E69" s="12" t="s">
        <v>217</v>
      </c>
      <c r="F69" s="12" t="s">
        <v>19</v>
      </c>
      <c r="G69" s="13">
        <v>4</v>
      </c>
      <c r="H69" s="14">
        <v>1</v>
      </c>
      <c r="I69" s="21">
        <f t="shared" si="0"/>
        <v>4</v>
      </c>
    </row>
    <row r="70" spans="1:9" s="2" customFormat="1" ht="37.5" x14ac:dyDescent="0.15">
      <c r="A70" s="10">
        <v>68</v>
      </c>
      <c r="B70" s="11" t="s">
        <v>218</v>
      </c>
      <c r="C70" s="11" t="s">
        <v>154</v>
      </c>
      <c r="D70" s="11" t="s">
        <v>219</v>
      </c>
      <c r="E70" s="12" t="s">
        <v>220</v>
      </c>
      <c r="F70" s="12" t="s">
        <v>15</v>
      </c>
      <c r="G70" s="13">
        <v>16</v>
      </c>
      <c r="H70" s="14">
        <v>1</v>
      </c>
      <c r="I70" s="21">
        <f t="shared" si="0"/>
        <v>16</v>
      </c>
    </row>
    <row r="71" spans="1:9" s="2" customFormat="1" ht="18.75" x14ac:dyDescent="0.15">
      <c r="A71" s="10">
        <v>69</v>
      </c>
      <c r="B71" s="11" t="s">
        <v>221</v>
      </c>
      <c r="C71" s="11" t="s">
        <v>154</v>
      </c>
      <c r="D71" s="11" t="s">
        <v>222</v>
      </c>
      <c r="E71" s="12" t="s">
        <v>223</v>
      </c>
      <c r="F71" s="12" t="s">
        <v>19</v>
      </c>
      <c r="G71" s="13">
        <v>5</v>
      </c>
      <c r="H71" s="14">
        <v>1</v>
      </c>
      <c r="I71" s="21">
        <f t="shared" si="0"/>
        <v>5</v>
      </c>
    </row>
    <row r="72" spans="1:9" s="2" customFormat="1" ht="56.25" x14ac:dyDescent="0.15">
      <c r="A72" s="10">
        <v>70</v>
      </c>
      <c r="B72" s="11" t="s">
        <v>224</v>
      </c>
      <c r="C72" s="11" t="s">
        <v>154</v>
      </c>
      <c r="D72" s="11" t="s">
        <v>225</v>
      </c>
      <c r="E72" s="12" t="s">
        <v>226</v>
      </c>
      <c r="F72" s="12" t="s">
        <v>89</v>
      </c>
      <c r="G72" s="13">
        <v>35</v>
      </c>
      <c r="H72" s="14">
        <v>1</v>
      </c>
      <c r="I72" s="21">
        <f t="shared" si="0"/>
        <v>35</v>
      </c>
    </row>
    <row r="73" spans="1:9" s="2" customFormat="1" ht="56.25" x14ac:dyDescent="0.15">
      <c r="A73" s="10">
        <v>71</v>
      </c>
      <c r="B73" s="11" t="s">
        <v>227</v>
      </c>
      <c r="C73" s="11" t="s">
        <v>154</v>
      </c>
      <c r="D73" s="11" t="s">
        <v>228</v>
      </c>
      <c r="E73" s="12" t="s">
        <v>229</v>
      </c>
      <c r="F73" s="11" t="s">
        <v>19</v>
      </c>
      <c r="G73" s="17">
        <v>12</v>
      </c>
      <c r="H73" s="14">
        <v>1</v>
      </c>
      <c r="I73" s="21">
        <f t="shared" si="0"/>
        <v>12</v>
      </c>
    </row>
    <row r="74" spans="1:9" s="2" customFormat="1" ht="37.5" x14ac:dyDescent="0.15">
      <c r="A74" s="10">
        <v>72</v>
      </c>
      <c r="B74" s="11" t="s">
        <v>230</v>
      </c>
      <c r="C74" s="11" t="s">
        <v>154</v>
      </c>
      <c r="D74" s="12" t="s">
        <v>231</v>
      </c>
      <c r="E74" s="12" t="s">
        <v>232</v>
      </c>
      <c r="F74" s="12" t="s">
        <v>19</v>
      </c>
      <c r="G74" s="15">
        <v>15</v>
      </c>
      <c r="H74" s="14">
        <v>1</v>
      </c>
      <c r="I74" s="21">
        <f t="shared" si="0"/>
        <v>15</v>
      </c>
    </row>
    <row r="75" spans="1:9" s="2" customFormat="1" ht="37.5" x14ac:dyDescent="0.15">
      <c r="A75" s="10">
        <v>73</v>
      </c>
      <c r="B75" s="11" t="s">
        <v>233</v>
      </c>
      <c r="C75" s="11" t="s">
        <v>154</v>
      </c>
      <c r="D75" s="11" t="s">
        <v>234</v>
      </c>
      <c r="E75" s="12" t="s">
        <v>235</v>
      </c>
      <c r="F75" s="11" t="s">
        <v>15</v>
      </c>
      <c r="G75" s="13">
        <v>6</v>
      </c>
      <c r="H75" s="14">
        <v>1</v>
      </c>
      <c r="I75" s="21">
        <f t="shared" si="0"/>
        <v>6</v>
      </c>
    </row>
    <row r="76" spans="1:9" s="2" customFormat="1" ht="37.5" x14ac:dyDescent="0.15">
      <c r="A76" s="10">
        <v>74</v>
      </c>
      <c r="B76" s="11" t="s">
        <v>236</v>
      </c>
      <c r="C76" s="11" t="s">
        <v>154</v>
      </c>
      <c r="D76" s="12" t="s">
        <v>237</v>
      </c>
      <c r="E76" s="12" t="s">
        <v>238</v>
      </c>
      <c r="F76" s="12" t="s">
        <v>89</v>
      </c>
      <c r="G76" s="15">
        <v>8</v>
      </c>
      <c r="H76" s="14">
        <v>1</v>
      </c>
      <c r="I76" s="21">
        <f t="shared" si="0"/>
        <v>8</v>
      </c>
    </row>
    <row r="77" spans="1:9" s="2" customFormat="1" ht="56.25" x14ac:dyDescent="0.15">
      <c r="A77" s="10">
        <v>75</v>
      </c>
      <c r="B77" s="11" t="s">
        <v>239</v>
      </c>
      <c r="C77" s="11" t="s">
        <v>154</v>
      </c>
      <c r="D77" s="11" t="s">
        <v>240</v>
      </c>
      <c r="E77" s="12" t="s">
        <v>241</v>
      </c>
      <c r="F77" s="12" t="s">
        <v>19</v>
      </c>
      <c r="G77" s="13">
        <v>32</v>
      </c>
      <c r="H77" s="14">
        <v>1</v>
      </c>
      <c r="I77" s="21">
        <f t="shared" si="0"/>
        <v>32</v>
      </c>
    </row>
    <row r="78" spans="1:9" s="2" customFormat="1" ht="37.5" x14ac:dyDescent="0.15">
      <c r="A78" s="10">
        <v>76</v>
      </c>
      <c r="B78" s="11" t="s">
        <v>242</v>
      </c>
      <c r="C78" s="11" t="s">
        <v>154</v>
      </c>
      <c r="D78" s="11" t="s">
        <v>243</v>
      </c>
      <c r="E78" s="12" t="s">
        <v>244</v>
      </c>
      <c r="F78" s="12" t="s">
        <v>19</v>
      </c>
      <c r="G78" s="13">
        <v>11</v>
      </c>
      <c r="H78" s="14">
        <v>1</v>
      </c>
      <c r="I78" s="21">
        <f t="shared" si="0"/>
        <v>11</v>
      </c>
    </row>
    <row r="79" spans="1:9" s="2" customFormat="1" ht="56.25" x14ac:dyDescent="0.15">
      <c r="A79" s="10">
        <v>77</v>
      </c>
      <c r="B79" s="11" t="s">
        <v>245</v>
      </c>
      <c r="C79" s="11" t="s">
        <v>154</v>
      </c>
      <c r="D79" s="11" t="s">
        <v>246</v>
      </c>
      <c r="E79" s="12" t="s">
        <v>247</v>
      </c>
      <c r="F79" s="12" t="s">
        <v>19</v>
      </c>
      <c r="G79" s="13">
        <v>16</v>
      </c>
      <c r="H79" s="14">
        <v>1</v>
      </c>
      <c r="I79" s="21">
        <f t="shared" si="0"/>
        <v>16</v>
      </c>
    </row>
    <row r="80" spans="1:9" s="2" customFormat="1" ht="37.5" x14ac:dyDescent="0.15">
      <c r="A80" s="10">
        <v>78</v>
      </c>
      <c r="B80" s="11" t="s">
        <v>248</v>
      </c>
      <c r="C80" s="11" t="s">
        <v>154</v>
      </c>
      <c r="D80" s="11" t="s">
        <v>249</v>
      </c>
      <c r="E80" s="12" t="s">
        <v>250</v>
      </c>
      <c r="F80" s="12" t="s">
        <v>19</v>
      </c>
      <c r="G80" s="13">
        <v>9.8000000000000007</v>
      </c>
      <c r="H80" s="14">
        <v>1</v>
      </c>
      <c r="I80" s="21">
        <f t="shared" si="0"/>
        <v>9.8000000000000007</v>
      </c>
    </row>
    <row r="81" spans="1:9" s="2" customFormat="1" ht="37.5" x14ac:dyDescent="0.15">
      <c r="A81" s="10">
        <v>79</v>
      </c>
      <c r="B81" s="11" t="s">
        <v>251</v>
      </c>
      <c r="C81" s="11" t="s">
        <v>252</v>
      </c>
      <c r="D81" s="11" t="s">
        <v>253</v>
      </c>
      <c r="E81" s="12" t="s">
        <v>254</v>
      </c>
      <c r="F81" s="12" t="s">
        <v>89</v>
      </c>
      <c r="G81" s="13">
        <v>19</v>
      </c>
      <c r="H81" s="14">
        <v>1</v>
      </c>
      <c r="I81" s="21">
        <f t="shared" si="0"/>
        <v>19</v>
      </c>
    </row>
    <row r="82" spans="1:9" s="2" customFormat="1" ht="37.5" x14ac:dyDescent="0.15">
      <c r="A82" s="10">
        <v>80</v>
      </c>
      <c r="B82" s="11" t="s">
        <v>255</v>
      </c>
      <c r="C82" s="11" t="s">
        <v>252</v>
      </c>
      <c r="D82" s="11" t="s">
        <v>256</v>
      </c>
      <c r="E82" s="12" t="s">
        <v>257</v>
      </c>
      <c r="F82" s="12" t="s">
        <v>19</v>
      </c>
      <c r="G82" s="13">
        <v>12</v>
      </c>
      <c r="H82" s="14">
        <v>1</v>
      </c>
      <c r="I82" s="21">
        <f t="shared" si="0"/>
        <v>12</v>
      </c>
    </row>
    <row r="83" spans="1:9" s="2" customFormat="1" ht="37.5" x14ac:dyDescent="0.15">
      <c r="A83" s="10">
        <v>81</v>
      </c>
      <c r="B83" s="11" t="s">
        <v>258</v>
      </c>
      <c r="C83" s="11" t="s">
        <v>252</v>
      </c>
      <c r="D83" s="11" t="s">
        <v>259</v>
      </c>
      <c r="E83" s="12" t="s">
        <v>260</v>
      </c>
      <c r="F83" s="12" t="s">
        <v>19</v>
      </c>
      <c r="G83" s="13">
        <v>9.8000000000000007</v>
      </c>
      <c r="H83" s="14">
        <v>1</v>
      </c>
      <c r="I83" s="21">
        <f t="shared" si="0"/>
        <v>9.8000000000000007</v>
      </c>
    </row>
    <row r="84" spans="1:9" s="2" customFormat="1" ht="37.5" x14ac:dyDescent="0.15">
      <c r="A84" s="10">
        <v>82</v>
      </c>
      <c r="B84" s="11" t="s">
        <v>261</v>
      </c>
      <c r="C84" s="11" t="s">
        <v>252</v>
      </c>
      <c r="D84" s="11" t="s">
        <v>262</v>
      </c>
      <c r="E84" s="12" t="s">
        <v>263</v>
      </c>
      <c r="F84" s="12" t="s">
        <v>15</v>
      </c>
      <c r="G84" s="13">
        <v>10</v>
      </c>
      <c r="H84" s="14">
        <v>1</v>
      </c>
      <c r="I84" s="21">
        <f t="shared" si="0"/>
        <v>10</v>
      </c>
    </row>
    <row r="85" spans="1:9" s="2" customFormat="1" ht="37.5" x14ac:dyDescent="0.15">
      <c r="A85" s="10">
        <v>83</v>
      </c>
      <c r="B85" s="11" t="s">
        <v>264</v>
      </c>
      <c r="C85" s="11" t="s">
        <v>252</v>
      </c>
      <c r="D85" s="11" t="s">
        <v>265</v>
      </c>
      <c r="E85" s="12" t="s">
        <v>266</v>
      </c>
      <c r="F85" s="12" t="s">
        <v>19</v>
      </c>
      <c r="G85" s="13">
        <v>16</v>
      </c>
      <c r="H85" s="14">
        <v>1</v>
      </c>
      <c r="I85" s="21">
        <f t="shared" si="0"/>
        <v>16</v>
      </c>
    </row>
    <row r="86" spans="1:9" ht="37.5" x14ac:dyDescent="0.15">
      <c r="A86" s="10">
        <v>84</v>
      </c>
      <c r="B86" s="11" t="s">
        <v>267</v>
      </c>
      <c r="C86" s="11" t="s">
        <v>252</v>
      </c>
      <c r="D86" s="12" t="s">
        <v>268</v>
      </c>
      <c r="E86" s="12" t="s">
        <v>269</v>
      </c>
      <c r="F86" s="12" t="s">
        <v>19</v>
      </c>
      <c r="G86" s="13">
        <v>32</v>
      </c>
      <c r="H86" s="14">
        <v>1</v>
      </c>
      <c r="I86" s="21">
        <f t="shared" si="0"/>
        <v>32</v>
      </c>
    </row>
    <row r="87" spans="1:9" s="2" customFormat="1" ht="37.5" x14ac:dyDescent="0.15">
      <c r="A87" s="10">
        <v>85</v>
      </c>
      <c r="B87" s="11" t="s">
        <v>270</v>
      </c>
      <c r="C87" s="11" t="s">
        <v>271</v>
      </c>
      <c r="D87" s="11" t="s">
        <v>272</v>
      </c>
      <c r="E87" s="12" t="s">
        <v>273</v>
      </c>
      <c r="F87" s="12" t="s">
        <v>15</v>
      </c>
      <c r="G87" s="13">
        <v>50</v>
      </c>
      <c r="H87" s="14">
        <v>1</v>
      </c>
      <c r="I87" s="21">
        <f t="shared" ref="I87:I104" si="1">H87*G87</f>
        <v>50</v>
      </c>
    </row>
    <row r="88" spans="1:9" s="2" customFormat="1" ht="56.25" x14ac:dyDescent="0.15">
      <c r="A88" s="10">
        <v>86</v>
      </c>
      <c r="B88" s="11" t="s">
        <v>274</v>
      </c>
      <c r="C88" s="11" t="s">
        <v>271</v>
      </c>
      <c r="D88" s="12" t="s">
        <v>275</v>
      </c>
      <c r="E88" s="12" t="s">
        <v>276</v>
      </c>
      <c r="F88" s="12" t="s">
        <v>19</v>
      </c>
      <c r="G88" s="13">
        <v>50</v>
      </c>
      <c r="H88" s="14">
        <v>1</v>
      </c>
      <c r="I88" s="21">
        <f t="shared" si="1"/>
        <v>50</v>
      </c>
    </row>
    <row r="89" spans="1:9" s="2" customFormat="1" ht="66" customHeight="1" x14ac:dyDescent="0.15">
      <c r="A89" s="10">
        <v>87</v>
      </c>
      <c r="B89" s="11" t="s">
        <v>277</v>
      </c>
      <c r="C89" s="11" t="s">
        <v>271</v>
      </c>
      <c r="D89" s="12" t="s">
        <v>278</v>
      </c>
      <c r="E89" s="12" t="s">
        <v>279</v>
      </c>
      <c r="F89" s="12" t="s">
        <v>19</v>
      </c>
      <c r="G89" s="13">
        <v>80</v>
      </c>
      <c r="H89" s="14">
        <v>1</v>
      </c>
      <c r="I89" s="21">
        <f t="shared" si="1"/>
        <v>80</v>
      </c>
    </row>
    <row r="90" spans="1:9" s="2" customFormat="1" ht="75" x14ac:dyDescent="0.15">
      <c r="A90" s="10">
        <v>88</v>
      </c>
      <c r="B90" s="11" t="s">
        <v>280</v>
      </c>
      <c r="C90" s="11" t="s">
        <v>271</v>
      </c>
      <c r="D90" s="12" t="s">
        <v>281</v>
      </c>
      <c r="E90" s="12" t="s">
        <v>282</v>
      </c>
      <c r="F90" s="12" t="s">
        <v>19</v>
      </c>
      <c r="G90" s="13">
        <v>100</v>
      </c>
      <c r="H90" s="14">
        <v>1</v>
      </c>
      <c r="I90" s="21">
        <f t="shared" si="1"/>
        <v>100</v>
      </c>
    </row>
    <row r="91" spans="1:9" ht="18.75" x14ac:dyDescent="0.15">
      <c r="A91" s="10">
        <v>89</v>
      </c>
      <c r="B91" s="11" t="s">
        <v>283</v>
      </c>
      <c r="C91" s="11" t="s">
        <v>284</v>
      </c>
      <c r="D91" s="12" t="s">
        <v>285</v>
      </c>
      <c r="E91" s="12" t="s">
        <v>286</v>
      </c>
      <c r="F91" s="12" t="s">
        <v>15</v>
      </c>
      <c r="G91" s="15">
        <v>6</v>
      </c>
      <c r="H91" s="14">
        <v>1</v>
      </c>
      <c r="I91" s="21">
        <f t="shared" si="1"/>
        <v>6</v>
      </c>
    </row>
    <row r="92" spans="1:9" ht="18.75" x14ac:dyDescent="0.15">
      <c r="A92" s="10">
        <v>90</v>
      </c>
      <c r="B92" s="11" t="s">
        <v>287</v>
      </c>
      <c r="C92" s="11" t="s">
        <v>284</v>
      </c>
      <c r="D92" s="12" t="s">
        <v>288</v>
      </c>
      <c r="E92" s="12" t="s">
        <v>289</v>
      </c>
      <c r="F92" s="12" t="s">
        <v>15</v>
      </c>
      <c r="G92" s="15">
        <v>7</v>
      </c>
      <c r="H92" s="14">
        <v>1</v>
      </c>
      <c r="I92" s="21">
        <f t="shared" si="1"/>
        <v>7</v>
      </c>
    </row>
    <row r="93" spans="1:9" ht="18.75" x14ac:dyDescent="0.15">
      <c r="A93" s="10">
        <v>91</v>
      </c>
      <c r="B93" s="11" t="s">
        <v>290</v>
      </c>
      <c r="C93" s="11" t="s">
        <v>284</v>
      </c>
      <c r="D93" s="11" t="s">
        <v>291</v>
      </c>
      <c r="E93" s="12" t="s">
        <v>292</v>
      </c>
      <c r="F93" s="12" t="s">
        <v>15</v>
      </c>
      <c r="G93" s="13">
        <v>15</v>
      </c>
      <c r="H93" s="14">
        <v>1</v>
      </c>
      <c r="I93" s="21">
        <f t="shared" si="1"/>
        <v>15</v>
      </c>
    </row>
    <row r="94" spans="1:9" ht="18.75" x14ac:dyDescent="0.15">
      <c r="A94" s="10">
        <v>92</v>
      </c>
      <c r="B94" s="11" t="s">
        <v>293</v>
      </c>
      <c r="C94" s="11" t="s">
        <v>284</v>
      </c>
      <c r="D94" s="12" t="s">
        <v>294</v>
      </c>
      <c r="E94" s="12" t="s">
        <v>295</v>
      </c>
      <c r="F94" s="12" t="s">
        <v>15</v>
      </c>
      <c r="G94" s="15">
        <v>12</v>
      </c>
      <c r="H94" s="14">
        <v>1</v>
      </c>
      <c r="I94" s="21">
        <f t="shared" si="1"/>
        <v>12</v>
      </c>
    </row>
    <row r="95" spans="1:9" ht="18.75" x14ac:dyDescent="0.15">
      <c r="A95" s="10">
        <v>93</v>
      </c>
      <c r="B95" s="11" t="s">
        <v>296</v>
      </c>
      <c r="C95" s="11" t="s">
        <v>284</v>
      </c>
      <c r="D95" s="11" t="s">
        <v>297</v>
      </c>
      <c r="E95" s="12" t="s">
        <v>298</v>
      </c>
      <c r="F95" s="12" t="s">
        <v>15</v>
      </c>
      <c r="G95" s="13">
        <v>15</v>
      </c>
      <c r="H95" s="14">
        <v>1</v>
      </c>
      <c r="I95" s="21">
        <f t="shared" si="1"/>
        <v>15</v>
      </c>
    </row>
    <row r="96" spans="1:9" ht="18.75" x14ac:dyDescent="0.15">
      <c r="A96" s="10">
        <v>94</v>
      </c>
      <c r="B96" s="11" t="s">
        <v>299</v>
      </c>
      <c r="C96" s="11" t="s">
        <v>300</v>
      </c>
      <c r="D96" s="12" t="s">
        <v>301</v>
      </c>
      <c r="E96" s="12" t="s">
        <v>302</v>
      </c>
      <c r="F96" s="12" t="s">
        <v>19</v>
      </c>
      <c r="G96" s="13">
        <v>15</v>
      </c>
      <c r="H96" s="14">
        <v>1</v>
      </c>
      <c r="I96" s="21">
        <f t="shared" si="1"/>
        <v>15</v>
      </c>
    </row>
    <row r="97" spans="1:9" ht="37.5" x14ac:dyDescent="0.15">
      <c r="A97" s="10">
        <v>95</v>
      </c>
      <c r="B97" s="11" t="s">
        <v>303</v>
      </c>
      <c r="C97" s="11" t="s">
        <v>300</v>
      </c>
      <c r="D97" s="11" t="s">
        <v>304</v>
      </c>
      <c r="E97" s="12" t="s">
        <v>305</v>
      </c>
      <c r="F97" s="12" t="s">
        <v>19</v>
      </c>
      <c r="G97" s="13">
        <v>55</v>
      </c>
      <c r="H97" s="14">
        <v>1</v>
      </c>
      <c r="I97" s="21">
        <f t="shared" si="1"/>
        <v>55</v>
      </c>
    </row>
    <row r="98" spans="1:9" ht="37.5" x14ac:dyDescent="0.15">
      <c r="A98" s="10">
        <v>96</v>
      </c>
      <c r="B98" s="11" t="s">
        <v>306</v>
      </c>
      <c r="C98" s="11" t="s">
        <v>307</v>
      </c>
      <c r="D98" s="11" t="s">
        <v>308</v>
      </c>
      <c r="E98" s="12" t="s">
        <v>309</v>
      </c>
      <c r="F98" s="12" t="s">
        <v>19</v>
      </c>
      <c r="G98" s="13">
        <v>60</v>
      </c>
      <c r="H98" s="14">
        <v>1</v>
      </c>
      <c r="I98" s="21">
        <f t="shared" si="1"/>
        <v>60</v>
      </c>
    </row>
    <row r="99" spans="1:9" ht="37.5" x14ac:dyDescent="0.15">
      <c r="A99" s="10">
        <v>97</v>
      </c>
      <c r="B99" s="11" t="s">
        <v>310</v>
      </c>
      <c r="C99" s="11" t="s">
        <v>307</v>
      </c>
      <c r="D99" s="11" t="s">
        <v>311</v>
      </c>
      <c r="E99" s="12" t="s">
        <v>312</v>
      </c>
      <c r="F99" s="12" t="s">
        <v>19</v>
      </c>
      <c r="G99" s="13">
        <v>80</v>
      </c>
      <c r="H99" s="14">
        <v>1</v>
      </c>
      <c r="I99" s="21">
        <f t="shared" si="1"/>
        <v>80</v>
      </c>
    </row>
    <row r="100" spans="1:9" ht="37.5" x14ac:dyDescent="0.15">
      <c r="A100" s="10">
        <v>98</v>
      </c>
      <c r="B100" s="11" t="s">
        <v>313</v>
      </c>
      <c r="C100" s="11" t="s">
        <v>307</v>
      </c>
      <c r="D100" s="11" t="s">
        <v>314</v>
      </c>
      <c r="E100" s="12" t="s">
        <v>315</v>
      </c>
      <c r="F100" s="12" t="s">
        <v>15</v>
      </c>
      <c r="G100" s="13">
        <v>10</v>
      </c>
      <c r="H100" s="14">
        <v>1</v>
      </c>
      <c r="I100" s="21">
        <f t="shared" si="1"/>
        <v>10</v>
      </c>
    </row>
    <row r="101" spans="1:9" ht="18.75" x14ac:dyDescent="0.15">
      <c r="A101" s="10">
        <v>99</v>
      </c>
      <c r="B101" s="11" t="s">
        <v>316</v>
      </c>
      <c r="C101" s="11" t="s">
        <v>307</v>
      </c>
      <c r="D101" s="11" t="s">
        <v>317</v>
      </c>
      <c r="E101" s="12" t="s">
        <v>318</v>
      </c>
      <c r="F101" s="12" t="s">
        <v>89</v>
      </c>
      <c r="G101" s="13">
        <v>45</v>
      </c>
      <c r="H101" s="14">
        <v>1</v>
      </c>
      <c r="I101" s="21">
        <f t="shared" si="1"/>
        <v>45</v>
      </c>
    </row>
    <row r="102" spans="1:9" ht="18.75" x14ac:dyDescent="0.15">
      <c r="A102" s="10">
        <v>100</v>
      </c>
      <c r="B102" s="11" t="s">
        <v>319</v>
      </c>
      <c r="C102" s="11" t="s">
        <v>307</v>
      </c>
      <c r="D102" s="11" t="s">
        <v>320</v>
      </c>
      <c r="E102" s="29" t="s">
        <v>331</v>
      </c>
      <c r="F102" s="12" t="s">
        <v>19</v>
      </c>
      <c r="G102" s="13">
        <v>25</v>
      </c>
      <c r="H102" s="14">
        <v>1</v>
      </c>
      <c r="I102" s="21">
        <f t="shared" si="1"/>
        <v>25</v>
      </c>
    </row>
    <row r="103" spans="1:9" ht="37.5" x14ac:dyDescent="0.15">
      <c r="A103" s="10">
        <v>101</v>
      </c>
      <c r="B103" s="11" t="s">
        <v>321</v>
      </c>
      <c r="C103" s="11" t="s">
        <v>332</v>
      </c>
      <c r="D103" s="16" t="s">
        <v>322</v>
      </c>
      <c r="E103" s="12" t="s">
        <v>333</v>
      </c>
      <c r="F103" s="12" t="s">
        <v>89</v>
      </c>
      <c r="G103" s="13">
        <v>560</v>
      </c>
      <c r="H103" s="14">
        <v>1</v>
      </c>
      <c r="I103" s="21">
        <f t="shared" si="1"/>
        <v>560</v>
      </c>
    </row>
    <row r="104" spans="1:9" ht="37.5" x14ac:dyDescent="0.15">
      <c r="A104" s="10">
        <v>102</v>
      </c>
      <c r="B104" s="22" t="s">
        <v>323</v>
      </c>
      <c r="C104" s="22" t="s">
        <v>332</v>
      </c>
      <c r="D104" s="23" t="s">
        <v>324</v>
      </c>
      <c r="E104" s="24" t="s">
        <v>325</v>
      </c>
      <c r="F104" s="24" t="s">
        <v>89</v>
      </c>
      <c r="G104" s="25">
        <v>980</v>
      </c>
      <c r="H104" s="14">
        <v>1</v>
      </c>
      <c r="I104" s="28">
        <f t="shared" si="1"/>
        <v>980</v>
      </c>
    </row>
    <row r="105" spans="1:9" ht="18.75" x14ac:dyDescent="0.15">
      <c r="A105" s="26"/>
      <c r="B105" s="22"/>
      <c r="C105" s="22"/>
      <c r="D105" s="27"/>
      <c r="E105" s="24"/>
      <c r="F105" s="24"/>
      <c r="G105" s="25"/>
      <c r="H105" s="22"/>
      <c r="I105" s="28">
        <f>SUBTOTAL(109,I3:I104)</f>
        <v>3761.3999999999996</v>
      </c>
    </row>
    <row r="106" spans="1:9" ht="61.9" customHeight="1" x14ac:dyDescent="0.15">
      <c r="A106" s="32" t="s">
        <v>326</v>
      </c>
      <c r="B106" s="32"/>
      <c r="C106" s="32"/>
      <c r="D106" s="32"/>
      <c r="E106" s="32"/>
      <c r="F106" s="32"/>
      <c r="G106" s="32"/>
      <c r="H106" s="32"/>
      <c r="I106" s="32"/>
    </row>
  </sheetData>
  <sheetProtection algorithmName="SHA-512" hashValue="ru65OqImpUobDWpOhGzQoXRYMvfDkqq9lIlQ0CgIC0x2bp6+THNzPgsraLPyIE1/+sKTfeuZ6JXO04zjDVIH3Q==" saltValue="VK0g7eyVNNeWo4FDYhb/AA==" spinCount="100000" sheet="1" objects="1"/>
  <mergeCells count="2">
    <mergeCell ref="A1:I1"/>
    <mergeCell ref="A106:I106"/>
  </mergeCells>
  <phoneticPr fontId="9" type="noConversion"/>
  <printOptions horizontalCentered="1" verticalCentered="1"/>
  <pageMargins left="0" right="0" top="0" bottom="0" header="0" footer="0"/>
  <pageSetup paperSize="9" orientation="portrait" horizontalDpi="200" verticalDpi="30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爱牛拓展材料1.0</vt:lpstr>
      <vt:lpstr>爱牛拓展材料1.0保护表</vt:lpstr>
    </vt:vector>
  </TitlesOfParts>
  <Company>gr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黄春方</cp:lastModifiedBy>
  <cp:revision>1</cp:revision>
  <cp:lastPrinted>2018-09-14T05:59:00Z</cp:lastPrinted>
  <dcterms:created xsi:type="dcterms:W3CDTF">2008-02-21T02:48:00Z</dcterms:created>
  <dcterms:modified xsi:type="dcterms:W3CDTF">2018-09-18T00:04:45Z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